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education-my.sharepoint.com/personal/aishwarya_ganapathy_mheducation_com/Documents/Projects OLC/IR/Excel Spreadsheets for Exhibit/"/>
    </mc:Choice>
  </mc:AlternateContent>
  <xr:revisionPtr revIDLastSave="1" documentId="13_ncr:1_{AD0BCCFE-D155-4EA4-A3FD-BBB0FF6AEEED}" xr6:coauthVersionLast="47" xr6:coauthVersionMax="47" xr10:uidLastSave="{33F7992E-DB2D-4D03-9C9A-967CB0294BFA}"/>
  <bookViews>
    <workbookView xWindow="-110" yWindow="-110" windowWidth="19420" windowHeight="10300" activeTab="2" xr2:uid="{00000000-000D-0000-FFFF-FFFF00000000}"/>
  </bookViews>
  <sheets>
    <sheet name="Summary Data" sheetId="3" r:id="rId1"/>
    <sheet name="Simulated Values" sheetId="2" r:id="rId2"/>
    <sheet name="Vegetron Data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U4" i="1" l="1"/>
  <c r="EU5" i="1" s="1"/>
  <c r="EU6" i="1" s="1"/>
  <c r="EU7" i="1" s="1"/>
  <c r="EU8" i="1" s="1"/>
  <c r="EU9" i="1" s="1"/>
  <c r="EU10" i="1" s="1"/>
  <c r="EU11" i="1" s="1"/>
  <c r="EU12" i="1" s="1"/>
  <c r="EU13" i="1" s="1"/>
  <c r="EU14" i="1" s="1"/>
  <c r="EU15" i="1" s="1"/>
  <c r="EU16" i="1" s="1"/>
  <c r="EU17" i="1" s="1"/>
  <c r="EU18" i="1" s="1"/>
  <c r="EU19" i="1" s="1"/>
  <c r="EU20" i="1" s="1"/>
  <c r="EU21" i="1" s="1"/>
  <c r="EU22" i="1" s="1"/>
  <c r="EU23" i="1" s="1"/>
  <c r="EU24" i="1" s="1"/>
  <c r="EU25" i="1" s="1"/>
  <c r="EU26" i="1" s="1"/>
  <c r="EU27" i="1" s="1"/>
  <c r="EU28" i="1" s="1"/>
  <c r="EU29" i="1" s="1"/>
  <c r="EU30" i="1" s="1"/>
  <c r="EU31" i="1" s="1"/>
  <c r="EU32" i="1" s="1"/>
  <c r="EU33" i="1" s="1"/>
  <c r="EU34" i="1" s="1"/>
  <c r="EU35" i="1" s="1"/>
  <c r="EU36" i="1" s="1"/>
  <c r="EU37" i="1" s="1"/>
  <c r="EU38" i="1" s="1"/>
  <c r="EU39" i="1" s="1"/>
  <c r="EU40" i="1" s="1"/>
  <c r="EU41" i="1" s="1"/>
  <c r="EU42" i="1" s="1"/>
  <c r="EU43" i="1" s="1"/>
  <c r="EU44" i="1" s="1"/>
  <c r="EU45" i="1" s="1"/>
  <c r="EU46" i="1" s="1"/>
  <c r="EU47" i="1" s="1"/>
  <c r="EU48" i="1" s="1"/>
  <c r="EU49" i="1" s="1"/>
  <c r="EU50" i="1" s="1"/>
  <c r="EU51" i="1" s="1"/>
  <c r="EU52" i="1" s="1"/>
  <c r="G11" i="3"/>
  <c r="B12" i="3"/>
  <c r="B13" i="3"/>
  <c r="B22" i="3"/>
  <c r="B11" i="3"/>
  <c r="GO7" i="1"/>
  <c r="GO8" i="1" s="1"/>
  <c r="B15" i="3" s="1"/>
  <c r="GR5" i="1"/>
  <c r="GR6" i="1" s="1"/>
  <c r="G13" i="3" s="1"/>
  <c r="B14" i="3" l="1"/>
  <c r="G12" i="3"/>
  <c r="GR7" i="1"/>
  <c r="GO9" i="1"/>
  <c r="GR8" i="1" l="1"/>
  <c r="G14" i="3"/>
  <c r="GO10" i="1"/>
  <c r="B16" i="3"/>
  <c r="A24" i="1"/>
  <c r="S24" i="1"/>
  <c r="X24" i="1"/>
  <c r="AP24" i="1" s="1"/>
  <c r="BH24" i="1" s="1"/>
  <c r="BZ24" i="1" s="1"/>
  <c r="CR24" i="1" s="1"/>
  <c r="DJ24" i="1" s="1"/>
  <c r="EB24" i="1" s="1"/>
  <c r="ET24" i="1" s="1"/>
  <c r="FL24" i="1" s="1"/>
  <c r="A25" i="1"/>
  <c r="S25" i="1"/>
  <c r="X25" i="1"/>
  <c r="AP25" i="1"/>
  <c r="BH25" i="1"/>
  <c r="BZ25" i="1" s="1"/>
  <c r="CR25" i="1" s="1"/>
  <c r="DJ25" i="1" s="1"/>
  <c r="EB25" i="1" s="1"/>
  <c r="ET25" i="1" s="1"/>
  <c r="FL25" i="1" s="1"/>
  <c r="A26" i="1"/>
  <c r="S26" i="1"/>
  <c r="X26" i="1"/>
  <c r="AP26" i="1" s="1"/>
  <c r="BH26" i="1" s="1"/>
  <c r="BZ26" i="1" s="1"/>
  <c r="CR26" i="1" s="1"/>
  <c r="DJ26" i="1" s="1"/>
  <c r="EB26" i="1" s="1"/>
  <c r="ET26" i="1" s="1"/>
  <c r="FL26" i="1" s="1"/>
  <c r="A27" i="1"/>
  <c r="S27" i="1"/>
  <c r="X27" i="1"/>
  <c r="AP27" i="1" s="1"/>
  <c r="BH27" i="1" s="1"/>
  <c r="BZ27" i="1" s="1"/>
  <c r="CR27" i="1"/>
  <c r="DJ27" i="1" s="1"/>
  <c r="EB27" i="1" s="1"/>
  <c r="ET27" i="1" s="1"/>
  <c r="FL27" i="1" s="1"/>
  <c r="A28" i="1"/>
  <c r="S28" i="1"/>
  <c r="X28" i="1"/>
  <c r="AP28" i="1"/>
  <c r="BH28" i="1" s="1"/>
  <c r="BZ28" i="1" s="1"/>
  <c r="CR28" i="1" s="1"/>
  <c r="DJ28" i="1" s="1"/>
  <c r="EB28" i="1" s="1"/>
  <c r="ET28" i="1" s="1"/>
  <c r="FL28" i="1" s="1"/>
  <c r="A29" i="1"/>
  <c r="S29" i="1"/>
  <c r="X29" i="1"/>
  <c r="AP29" i="1" s="1"/>
  <c r="BH29" i="1" s="1"/>
  <c r="BZ29" i="1" s="1"/>
  <c r="CR29" i="1" s="1"/>
  <c r="DJ29" i="1" s="1"/>
  <c r="EB29" i="1" s="1"/>
  <c r="ET29" i="1" s="1"/>
  <c r="FL29" i="1" s="1"/>
  <c r="A30" i="1"/>
  <c r="S30" i="1"/>
  <c r="X30" i="1"/>
  <c r="AP30" i="1" s="1"/>
  <c r="BH30" i="1" s="1"/>
  <c r="BZ30" i="1" s="1"/>
  <c r="CR30" i="1" s="1"/>
  <c r="DJ30" i="1" s="1"/>
  <c r="EB30" i="1" s="1"/>
  <c r="ET30" i="1" s="1"/>
  <c r="FL30" i="1" s="1"/>
  <c r="A31" i="1"/>
  <c r="S31" i="1"/>
  <c r="X31" i="1"/>
  <c r="AP31" i="1" s="1"/>
  <c r="BH31" i="1" s="1"/>
  <c r="BZ31" i="1" s="1"/>
  <c r="CR31" i="1" s="1"/>
  <c r="DJ31" i="1" s="1"/>
  <c r="EB31" i="1" s="1"/>
  <c r="ET31" i="1" s="1"/>
  <c r="FL31" i="1" s="1"/>
  <c r="A32" i="1"/>
  <c r="S32" i="1"/>
  <c r="X32" i="1"/>
  <c r="AP32" i="1" s="1"/>
  <c r="BH32" i="1" s="1"/>
  <c r="BZ32" i="1" s="1"/>
  <c r="CR32" i="1" s="1"/>
  <c r="DJ32" i="1" s="1"/>
  <c r="EB32" i="1" s="1"/>
  <c r="ET32" i="1" s="1"/>
  <c r="FL32" i="1" s="1"/>
  <c r="A33" i="1"/>
  <c r="S33" i="1"/>
  <c r="X33" i="1"/>
  <c r="AP33" i="1" s="1"/>
  <c r="BH33" i="1" s="1"/>
  <c r="BZ33" i="1" s="1"/>
  <c r="CR33" i="1" s="1"/>
  <c r="DJ33" i="1" s="1"/>
  <c r="EB33" i="1" s="1"/>
  <c r="ET33" i="1" s="1"/>
  <c r="FL33" i="1" s="1"/>
  <c r="A34" i="1"/>
  <c r="S34" i="1"/>
  <c r="X34" i="1"/>
  <c r="AP34" i="1" s="1"/>
  <c r="BH34" i="1" s="1"/>
  <c r="BZ34" i="1" s="1"/>
  <c r="CR34" i="1" s="1"/>
  <c r="DJ34" i="1" s="1"/>
  <c r="EB34" i="1" s="1"/>
  <c r="ET34" i="1" s="1"/>
  <c r="FL34" i="1" s="1"/>
  <c r="A35" i="1"/>
  <c r="S35" i="1"/>
  <c r="X35" i="1"/>
  <c r="AP35" i="1"/>
  <c r="BH35" i="1" s="1"/>
  <c r="BZ35" i="1" s="1"/>
  <c r="CR35" i="1" s="1"/>
  <c r="DJ35" i="1" s="1"/>
  <c r="EB35" i="1" s="1"/>
  <c r="ET35" i="1"/>
  <c r="FL35" i="1" s="1"/>
  <c r="A36" i="1"/>
  <c r="S36" i="1"/>
  <c r="X36" i="1"/>
  <c r="AP36" i="1" s="1"/>
  <c r="BH36" i="1" s="1"/>
  <c r="BZ36" i="1" s="1"/>
  <c r="CR36" i="1" s="1"/>
  <c r="DJ36" i="1" s="1"/>
  <c r="EB36" i="1" s="1"/>
  <c r="ET36" i="1" s="1"/>
  <c r="FL36" i="1" s="1"/>
  <c r="A37" i="1"/>
  <c r="S37" i="1"/>
  <c r="X37" i="1"/>
  <c r="AP37" i="1" s="1"/>
  <c r="BH37" i="1" s="1"/>
  <c r="BZ37" i="1" s="1"/>
  <c r="CR37" i="1" s="1"/>
  <c r="DJ37" i="1" s="1"/>
  <c r="EB37" i="1" s="1"/>
  <c r="ET37" i="1" s="1"/>
  <c r="FL37" i="1" s="1"/>
  <c r="A38" i="1"/>
  <c r="S38" i="1"/>
  <c r="X38" i="1"/>
  <c r="AP38" i="1"/>
  <c r="BH38" i="1"/>
  <c r="BZ38" i="1" s="1"/>
  <c r="CR38" i="1" s="1"/>
  <c r="DJ38" i="1" s="1"/>
  <c r="EB38" i="1" s="1"/>
  <c r="ET38" i="1" s="1"/>
  <c r="FL38" i="1" s="1"/>
  <c r="A39" i="1"/>
  <c r="S39" i="1"/>
  <c r="X39" i="1"/>
  <c r="AP39" i="1"/>
  <c r="BH39" i="1" s="1"/>
  <c r="BZ39" i="1" s="1"/>
  <c r="CR39" i="1" s="1"/>
  <c r="DJ39" i="1" s="1"/>
  <c r="EB39" i="1" s="1"/>
  <c r="ET39" i="1" s="1"/>
  <c r="FL39" i="1" s="1"/>
  <c r="A40" i="1"/>
  <c r="S40" i="1"/>
  <c r="X40" i="1"/>
  <c r="AP40" i="1" s="1"/>
  <c r="BH40" i="1" s="1"/>
  <c r="BZ40" i="1"/>
  <c r="CR40" i="1" s="1"/>
  <c r="DJ40" i="1" s="1"/>
  <c r="EB40" i="1" s="1"/>
  <c r="ET40" i="1" s="1"/>
  <c r="FL40" i="1" s="1"/>
  <c r="A41" i="1"/>
  <c r="S41" i="1"/>
  <c r="X41" i="1"/>
  <c r="AP41" i="1"/>
  <c r="BH41" i="1" s="1"/>
  <c r="BZ41" i="1" s="1"/>
  <c r="CR41" i="1" s="1"/>
  <c r="DJ41" i="1" s="1"/>
  <c r="EB41" i="1" s="1"/>
  <c r="ET41" i="1" s="1"/>
  <c r="FL41" i="1" s="1"/>
  <c r="A42" i="1"/>
  <c r="S42" i="1"/>
  <c r="X42" i="1"/>
  <c r="AP42" i="1" s="1"/>
  <c r="BH42" i="1" s="1"/>
  <c r="BZ42" i="1" s="1"/>
  <c r="CR42" i="1" s="1"/>
  <c r="DJ42" i="1" s="1"/>
  <c r="EB42" i="1" s="1"/>
  <c r="ET42" i="1" s="1"/>
  <c r="FL42" i="1" s="1"/>
  <c r="A43" i="1"/>
  <c r="S43" i="1"/>
  <c r="X43" i="1"/>
  <c r="AP43" i="1" s="1"/>
  <c r="BH43" i="1"/>
  <c r="BZ43" i="1" s="1"/>
  <c r="CR43" i="1" s="1"/>
  <c r="DJ43" i="1" s="1"/>
  <c r="EB43" i="1" s="1"/>
  <c r="ET43" i="1" s="1"/>
  <c r="FL43" i="1" s="1"/>
  <c r="A44" i="1"/>
  <c r="S44" i="1"/>
  <c r="X44" i="1"/>
  <c r="AP44" i="1"/>
  <c r="BH44" i="1" s="1"/>
  <c r="BZ44" i="1" s="1"/>
  <c r="CR44" i="1" s="1"/>
  <c r="DJ44" i="1" s="1"/>
  <c r="EB44" i="1" s="1"/>
  <c r="ET44" i="1" s="1"/>
  <c r="FL44" i="1" s="1"/>
  <c r="A45" i="1"/>
  <c r="S45" i="1"/>
  <c r="X45" i="1"/>
  <c r="AP45" i="1" s="1"/>
  <c r="BH45" i="1" s="1"/>
  <c r="BZ45" i="1" s="1"/>
  <c r="CR45" i="1" s="1"/>
  <c r="DJ45" i="1" s="1"/>
  <c r="EB45" i="1" s="1"/>
  <c r="ET45" i="1" s="1"/>
  <c r="FL45" i="1" s="1"/>
  <c r="A46" i="1"/>
  <c r="S46" i="1"/>
  <c r="X46" i="1"/>
  <c r="AP46" i="1" s="1"/>
  <c r="BH46" i="1" s="1"/>
  <c r="BZ46" i="1" s="1"/>
  <c r="CR46" i="1" s="1"/>
  <c r="DJ46" i="1" s="1"/>
  <c r="EB46" i="1" s="1"/>
  <c r="ET46" i="1" s="1"/>
  <c r="FL46" i="1" s="1"/>
  <c r="A47" i="1"/>
  <c r="S47" i="1"/>
  <c r="X47" i="1"/>
  <c r="AP47" i="1"/>
  <c r="BH47" i="1" s="1"/>
  <c r="BZ47" i="1" s="1"/>
  <c r="CR47" i="1" s="1"/>
  <c r="DJ47" i="1" s="1"/>
  <c r="EB47" i="1" s="1"/>
  <c r="ET47" i="1" s="1"/>
  <c r="FL47" i="1" s="1"/>
  <c r="A48" i="1"/>
  <c r="S48" i="1"/>
  <c r="X48" i="1"/>
  <c r="AP48" i="1" s="1"/>
  <c r="BH48" i="1" s="1"/>
  <c r="BZ48" i="1" s="1"/>
  <c r="CR48" i="1" s="1"/>
  <c r="DJ48" i="1" s="1"/>
  <c r="EB48" i="1" s="1"/>
  <c r="ET48" i="1" s="1"/>
  <c r="FL48" i="1" s="1"/>
  <c r="A49" i="1"/>
  <c r="S49" i="1"/>
  <c r="X49" i="1"/>
  <c r="AP49" i="1"/>
  <c r="BH49" i="1" s="1"/>
  <c r="BZ49" i="1" s="1"/>
  <c r="CR49" i="1"/>
  <c r="DJ49" i="1" s="1"/>
  <c r="EB49" i="1" s="1"/>
  <c r="ET49" i="1" s="1"/>
  <c r="FL49" i="1" s="1"/>
  <c r="A50" i="1"/>
  <c r="S50" i="1"/>
  <c r="X50" i="1"/>
  <c r="AP50" i="1" s="1"/>
  <c r="BH50" i="1" s="1"/>
  <c r="BZ50" i="1" s="1"/>
  <c r="CR50" i="1" s="1"/>
  <c r="DJ50" i="1" s="1"/>
  <c r="EB50" i="1" s="1"/>
  <c r="ET50" i="1" s="1"/>
  <c r="FL50" i="1" s="1"/>
  <c r="A51" i="1"/>
  <c r="S51" i="1"/>
  <c r="X51" i="1"/>
  <c r="AP51" i="1"/>
  <c r="BH51" i="1" s="1"/>
  <c r="BZ51" i="1" s="1"/>
  <c r="CR51" i="1" s="1"/>
  <c r="DJ51" i="1" s="1"/>
  <c r="EB51" i="1" s="1"/>
  <c r="ET51" i="1" s="1"/>
  <c r="FL51" i="1" s="1"/>
  <c r="A52" i="1"/>
  <c r="S52" i="1"/>
  <c r="X52" i="1"/>
  <c r="AP52" i="1" s="1"/>
  <c r="BH52" i="1" s="1"/>
  <c r="BZ52" i="1" s="1"/>
  <c r="CR52" i="1" s="1"/>
  <c r="DJ52" i="1" s="1"/>
  <c r="EB52" i="1" s="1"/>
  <c r="ET52" i="1" s="1"/>
  <c r="FL52" i="1" s="1"/>
  <c r="G24" i="2"/>
  <c r="H24" i="2"/>
  <c r="I24" i="2"/>
  <c r="Y24" i="2"/>
  <c r="Z24" i="2"/>
  <c r="AA24" i="2"/>
  <c r="AQ24" i="2"/>
  <c r="AR24" i="2"/>
  <c r="AS24" i="2"/>
  <c r="BI24" i="2"/>
  <c r="BJ24" i="2"/>
  <c r="BK24" i="2"/>
  <c r="CA24" i="2"/>
  <c r="CB24" i="2"/>
  <c r="CC24" i="2"/>
  <c r="CS24" i="2"/>
  <c r="CT24" i="2"/>
  <c r="CU24" i="2"/>
  <c r="DK24" i="2"/>
  <c r="DL24" i="2"/>
  <c r="DM24" i="2"/>
  <c r="EC24" i="2"/>
  <c r="ED24" i="2"/>
  <c r="EE24" i="2"/>
  <c r="EU24" i="2"/>
  <c r="EV24" i="2"/>
  <c r="EW24" i="2"/>
  <c r="FM24" i="2"/>
  <c r="FN24" i="2"/>
  <c r="FO24" i="2"/>
  <c r="G25" i="2"/>
  <c r="H25" i="2"/>
  <c r="I25" i="2"/>
  <c r="Y25" i="2"/>
  <c r="Z25" i="2"/>
  <c r="AA25" i="2"/>
  <c r="AQ25" i="2"/>
  <c r="AR25" i="2"/>
  <c r="AS25" i="2"/>
  <c r="BI25" i="2"/>
  <c r="BJ25" i="2"/>
  <c r="BK25" i="2"/>
  <c r="CA25" i="2"/>
  <c r="CB25" i="2"/>
  <c r="CC25" i="2"/>
  <c r="CS25" i="2"/>
  <c r="CT25" i="2"/>
  <c r="CU25" i="2"/>
  <c r="DK25" i="2"/>
  <c r="DL25" i="2"/>
  <c r="DM25" i="2"/>
  <c r="EC25" i="2"/>
  <c r="ED25" i="2"/>
  <c r="EE25" i="2"/>
  <c r="EU25" i="2"/>
  <c r="EV25" i="2"/>
  <c r="EW25" i="2"/>
  <c r="FM25" i="2"/>
  <c r="FN25" i="2"/>
  <c r="FO25" i="2"/>
  <c r="G26" i="2"/>
  <c r="H26" i="2"/>
  <c r="I26" i="2"/>
  <c r="Y26" i="2"/>
  <c r="Z26" i="2"/>
  <c r="AA26" i="2"/>
  <c r="AQ26" i="2"/>
  <c r="AR26" i="2"/>
  <c r="AS26" i="2"/>
  <c r="BI26" i="2"/>
  <c r="BJ26" i="2"/>
  <c r="BK26" i="2"/>
  <c r="CA26" i="2"/>
  <c r="CB26" i="2"/>
  <c r="CC26" i="2"/>
  <c r="CS26" i="2"/>
  <c r="CT26" i="2"/>
  <c r="CU26" i="2"/>
  <c r="DK26" i="2"/>
  <c r="DL26" i="2"/>
  <c r="DM26" i="2"/>
  <c r="EC26" i="2"/>
  <c r="ED26" i="2"/>
  <c r="EE26" i="2"/>
  <c r="EU26" i="2"/>
  <c r="EV26" i="2"/>
  <c r="EW26" i="2"/>
  <c r="FM26" i="2"/>
  <c r="FN26" i="2"/>
  <c r="FO26" i="2"/>
  <c r="G27" i="2"/>
  <c r="H27" i="2"/>
  <c r="I27" i="2"/>
  <c r="Y27" i="2"/>
  <c r="Z27" i="2"/>
  <c r="AA27" i="2"/>
  <c r="AQ27" i="2"/>
  <c r="AR27" i="2"/>
  <c r="AS27" i="2"/>
  <c r="BI27" i="2"/>
  <c r="BJ27" i="2"/>
  <c r="BK27" i="2"/>
  <c r="CA27" i="2"/>
  <c r="CB27" i="2"/>
  <c r="CC27" i="2"/>
  <c r="CS27" i="2"/>
  <c r="CT27" i="2"/>
  <c r="CU27" i="2"/>
  <c r="DK27" i="2"/>
  <c r="DL27" i="2"/>
  <c r="DM27" i="2"/>
  <c r="EC27" i="2"/>
  <c r="ED27" i="2"/>
  <c r="EE27" i="2"/>
  <c r="EU27" i="2"/>
  <c r="EV27" i="2"/>
  <c r="EW27" i="2"/>
  <c r="FM27" i="2"/>
  <c r="FN27" i="2"/>
  <c r="FO27" i="2"/>
  <c r="G28" i="2"/>
  <c r="H28" i="2"/>
  <c r="I28" i="2"/>
  <c r="Y28" i="2"/>
  <c r="Z28" i="2"/>
  <c r="AA28" i="2"/>
  <c r="AQ28" i="2"/>
  <c r="AR28" i="2"/>
  <c r="AS28" i="2"/>
  <c r="BI28" i="2"/>
  <c r="BJ28" i="2"/>
  <c r="BK28" i="2"/>
  <c r="CA28" i="2"/>
  <c r="CB28" i="2"/>
  <c r="CC28" i="2"/>
  <c r="CS28" i="2"/>
  <c r="CT28" i="2"/>
  <c r="CU28" i="2"/>
  <c r="DK28" i="2"/>
  <c r="DL28" i="2"/>
  <c r="DM28" i="2"/>
  <c r="EC28" i="2"/>
  <c r="ED28" i="2"/>
  <c r="EE28" i="2"/>
  <c r="EU28" i="2"/>
  <c r="EV28" i="2"/>
  <c r="EW28" i="2"/>
  <c r="FM28" i="2"/>
  <c r="FN28" i="2"/>
  <c r="FO28" i="2"/>
  <c r="G29" i="2"/>
  <c r="H29" i="2"/>
  <c r="I29" i="2"/>
  <c r="Y29" i="2"/>
  <c r="Z29" i="2"/>
  <c r="AA29" i="2"/>
  <c r="AQ29" i="2"/>
  <c r="AR29" i="2"/>
  <c r="AS29" i="2"/>
  <c r="BI29" i="2"/>
  <c r="BJ29" i="2"/>
  <c r="BK29" i="2"/>
  <c r="CA29" i="2"/>
  <c r="CB29" i="2"/>
  <c r="CC29" i="2"/>
  <c r="CS29" i="2"/>
  <c r="CT29" i="2"/>
  <c r="CU29" i="2"/>
  <c r="DK29" i="2"/>
  <c r="DL29" i="2"/>
  <c r="DM29" i="2"/>
  <c r="EC29" i="2"/>
  <c r="ED29" i="2"/>
  <c r="EE29" i="2"/>
  <c r="EU29" i="2"/>
  <c r="EV29" i="2"/>
  <c r="EW29" i="2"/>
  <c r="FM29" i="2"/>
  <c r="FN29" i="2"/>
  <c r="FO29" i="2"/>
  <c r="G30" i="2"/>
  <c r="H30" i="2"/>
  <c r="I30" i="2"/>
  <c r="Y30" i="2"/>
  <c r="Z30" i="2"/>
  <c r="AA30" i="2"/>
  <c r="AQ30" i="2"/>
  <c r="AR30" i="2"/>
  <c r="AS30" i="2"/>
  <c r="BI30" i="2"/>
  <c r="BJ30" i="2"/>
  <c r="BK30" i="2"/>
  <c r="CA30" i="2"/>
  <c r="CB30" i="2"/>
  <c r="CC30" i="2"/>
  <c r="CS30" i="2"/>
  <c r="CT30" i="2"/>
  <c r="CU30" i="2"/>
  <c r="DK30" i="2"/>
  <c r="DL30" i="2"/>
  <c r="DM30" i="2"/>
  <c r="EC30" i="2"/>
  <c r="ED30" i="2"/>
  <c r="EE30" i="2"/>
  <c r="EU30" i="2"/>
  <c r="EV30" i="2"/>
  <c r="EW30" i="2"/>
  <c r="FM30" i="2"/>
  <c r="FN30" i="2"/>
  <c r="FO30" i="2"/>
  <c r="G31" i="2"/>
  <c r="H31" i="2"/>
  <c r="I31" i="2"/>
  <c r="Y31" i="2"/>
  <c r="Z31" i="2"/>
  <c r="AA31" i="2"/>
  <c r="AQ31" i="2"/>
  <c r="AR31" i="2"/>
  <c r="AS31" i="2"/>
  <c r="BI31" i="2"/>
  <c r="BJ31" i="2"/>
  <c r="BK31" i="2"/>
  <c r="CA31" i="2"/>
  <c r="CB31" i="2"/>
  <c r="CC31" i="2"/>
  <c r="CS31" i="2"/>
  <c r="CT31" i="2"/>
  <c r="CU31" i="2"/>
  <c r="DK31" i="2"/>
  <c r="DL31" i="2"/>
  <c r="DM31" i="2"/>
  <c r="EC31" i="2"/>
  <c r="ED31" i="2"/>
  <c r="EE31" i="2"/>
  <c r="EU31" i="2"/>
  <c r="EV31" i="2"/>
  <c r="EW31" i="2"/>
  <c r="FM31" i="2"/>
  <c r="FN31" i="2"/>
  <c r="FO31" i="2"/>
  <c r="G32" i="2"/>
  <c r="H32" i="2"/>
  <c r="I32" i="2"/>
  <c r="Y32" i="2"/>
  <c r="Z32" i="2"/>
  <c r="AA32" i="2"/>
  <c r="AQ32" i="2"/>
  <c r="AR32" i="2"/>
  <c r="AS32" i="2"/>
  <c r="BI32" i="2"/>
  <c r="BJ32" i="2"/>
  <c r="BK32" i="2"/>
  <c r="CA32" i="2"/>
  <c r="CB32" i="2"/>
  <c r="CC32" i="2"/>
  <c r="CS32" i="2"/>
  <c r="CT32" i="2"/>
  <c r="CU32" i="2"/>
  <c r="DK32" i="2"/>
  <c r="DL32" i="2"/>
  <c r="DM32" i="2"/>
  <c r="EC32" i="2"/>
  <c r="ED32" i="2"/>
  <c r="EE32" i="2"/>
  <c r="EU32" i="2"/>
  <c r="EV32" i="2"/>
  <c r="EW32" i="2"/>
  <c r="FM32" i="2"/>
  <c r="FN32" i="2"/>
  <c r="FO32" i="2"/>
  <c r="G33" i="2"/>
  <c r="H33" i="2"/>
  <c r="I33" i="2"/>
  <c r="Y33" i="2"/>
  <c r="Z33" i="2"/>
  <c r="AA33" i="2"/>
  <c r="AQ33" i="2"/>
  <c r="AR33" i="2"/>
  <c r="AS33" i="2"/>
  <c r="BI33" i="2"/>
  <c r="BJ33" i="2"/>
  <c r="BK33" i="2"/>
  <c r="CA33" i="2"/>
  <c r="CB33" i="2"/>
  <c r="CC33" i="2"/>
  <c r="CS33" i="2"/>
  <c r="CT33" i="2"/>
  <c r="CU33" i="2"/>
  <c r="DK33" i="2"/>
  <c r="DL33" i="2"/>
  <c r="DM33" i="2"/>
  <c r="EC33" i="2"/>
  <c r="ED33" i="2"/>
  <c r="EE33" i="2"/>
  <c r="EU33" i="2"/>
  <c r="EV33" i="2"/>
  <c r="EW33" i="2"/>
  <c r="FM33" i="2"/>
  <c r="FN33" i="2"/>
  <c r="FO33" i="2"/>
  <c r="G34" i="2"/>
  <c r="H34" i="2"/>
  <c r="I34" i="2"/>
  <c r="Y34" i="2"/>
  <c r="Z34" i="2"/>
  <c r="AA34" i="2"/>
  <c r="AQ34" i="2"/>
  <c r="AR34" i="2"/>
  <c r="AS34" i="2"/>
  <c r="BI34" i="2"/>
  <c r="BJ34" i="2"/>
  <c r="BK34" i="2"/>
  <c r="CA34" i="2"/>
  <c r="CB34" i="2"/>
  <c r="CC34" i="2"/>
  <c r="CS34" i="2"/>
  <c r="CT34" i="2"/>
  <c r="CU34" i="2"/>
  <c r="DK34" i="2"/>
  <c r="DL34" i="2"/>
  <c r="DM34" i="2"/>
  <c r="EC34" i="2"/>
  <c r="ED34" i="2"/>
  <c r="EE34" i="2"/>
  <c r="EU34" i="2"/>
  <c r="EV34" i="2"/>
  <c r="EW34" i="2"/>
  <c r="FM34" i="2"/>
  <c r="FN34" i="2"/>
  <c r="FO34" i="2"/>
  <c r="G35" i="2"/>
  <c r="H35" i="2"/>
  <c r="I35" i="2"/>
  <c r="Y35" i="2"/>
  <c r="Z35" i="2"/>
  <c r="AA35" i="2"/>
  <c r="AQ35" i="2"/>
  <c r="AR35" i="2"/>
  <c r="AS35" i="2"/>
  <c r="BI35" i="2"/>
  <c r="BJ35" i="2"/>
  <c r="BK35" i="2"/>
  <c r="CA35" i="2"/>
  <c r="CB35" i="2"/>
  <c r="CC35" i="2"/>
  <c r="CS35" i="2"/>
  <c r="CT35" i="2"/>
  <c r="CU35" i="2"/>
  <c r="DK35" i="2"/>
  <c r="DL35" i="2"/>
  <c r="DM35" i="2"/>
  <c r="EC35" i="2"/>
  <c r="ED35" i="2"/>
  <c r="EE35" i="2"/>
  <c r="EU35" i="2"/>
  <c r="EV35" i="2"/>
  <c r="EW35" i="2"/>
  <c r="FM35" i="2"/>
  <c r="FN35" i="2"/>
  <c r="FO35" i="2"/>
  <c r="G36" i="2"/>
  <c r="H36" i="2"/>
  <c r="I36" i="2"/>
  <c r="Y36" i="2"/>
  <c r="Z36" i="2"/>
  <c r="AA36" i="2"/>
  <c r="AQ36" i="2"/>
  <c r="AR36" i="2"/>
  <c r="AS36" i="2"/>
  <c r="BI36" i="2"/>
  <c r="BJ36" i="2"/>
  <c r="BK36" i="2"/>
  <c r="CA36" i="2"/>
  <c r="CB36" i="2"/>
  <c r="CC36" i="2"/>
  <c r="CS36" i="2"/>
  <c r="CT36" i="2"/>
  <c r="CU36" i="2"/>
  <c r="DK36" i="2"/>
  <c r="DL36" i="2"/>
  <c r="DM36" i="2"/>
  <c r="EC36" i="2"/>
  <c r="ED36" i="2"/>
  <c r="EE36" i="2"/>
  <c r="EU36" i="2"/>
  <c r="EV36" i="2"/>
  <c r="EW36" i="2"/>
  <c r="FM36" i="2"/>
  <c r="FN36" i="2"/>
  <c r="FO36" i="2"/>
  <c r="G37" i="2"/>
  <c r="H37" i="2"/>
  <c r="I37" i="2"/>
  <c r="Y37" i="2"/>
  <c r="Z37" i="2"/>
  <c r="AA37" i="2"/>
  <c r="AQ37" i="2"/>
  <c r="AR37" i="2"/>
  <c r="AS37" i="2"/>
  <c r="BI37" i="2"/>
  <c r="BJ37" i="2"/>
  <c r="BK37" i="2"/>
  <c r="CA37" i="2"/>
  <c r="CB37" i="2"/>
  <c r="CC37" i="2"/>
  <c r="CS37" i="2"/>
  <c r="CT37" i="2"/>
  <c r="CU37" i="2"/>
  <c r="DK37" i="2"/>
  <c r="DL37" i="2"/>
  <c r="DM37" i="2"/>
  <c r="EC37" i="2"/>
  <c r="ED37" i="2"/>
  <c r="EE37" i="2"/>
  <c r="EU37" i="2"/>
  <c r="EV37" i="2"/>
  <c r="EW37" i="2"/>
  <c r="FM37" i="2"/>
  <c r="FN37" i="2"/>
  <c r="FO37" i="2"/>
  <c r="G38" i="2"/>
  <c r="H38" i="2"/>
  <c r="I38" i="2"/>
  <c r="Y38" i="2"/>
  <c r="Z38" i="2"/>
  <c r="AA38" i="2"/>
  <c r="AQ38" i="2"/>
  <c r="AR38" i="2"/>
  <c r="AS38" i="2"/>
  <c r="BI38" i="2"/>
  <c r="BJ38" i="2"/>
  <c r="BK38" i="2"/>
  <c r="CA38" i="2"/>
  <c r="CB38" i="2"/>
  <c r="CC38" i="2"/>
  <c r="CS38" i="2"/>
  <c r="CT38" i="2"/>
  <c r="CU38" i="2"/>
  <c r="DK38" i="2"/>
  <c r="DL38" i="2"/>
  <c r="DM38" i="2"/>
  <c r="EC38" i="2"/>
  <c r="ED38" i="2"/>
  <c r="EE38" i="2"/>
  <c r="EU38" i="2"/>
  <c r="EV38" i="2"/>
  <c r="EW38" i="2"/>
  <c r="FM38" i="2"/>
  <c r="FN38" i="2"/>
  <c r="FO38" i="2"/>
  <c r="G39" i="2"/>
  <c r="H39" i="2"/>
  <c r="I39" i="2"/>
  <c r="Y39" i="2"/>
  <c r="Z39" i="2"/>
  <c r="AA39" i="2"/>
  <c r="AQ39" i="2"/>
  <c r="AR39" i="2"/>
  <c r="AS39" i="2"/>
  <c r="BI39" i="2"/>
  <c r="BJ39" i="2"/>
  <c r="BK39" i="2"/>
  <c r="CA39" i="2"/>
  <c r="CB39" i="2"/>
  <c r="CC39" i="2"/>
  <c r="CS39" i="2"/>
  <c r="CT39" i="2"/>
  <c r="CU39" i="2"/>
  <c r="DK39" i="2"/>
  <c r="DL39" i="2"/>
  <c r="DM39" i="2"/>
  <c r="EC39" i="2"/>
  <c r="ED39" i="2"/>
  <c r="EE39" i="2"/>
  <c r="EU39" i="2"/>
  <c r="EV39" i="2"/>
  <c r="EW39" i="2"/>
  <c r="FM39" i="2"/>
  <c r="FN39" i="2"/>
  <c r="FO39" i="2"/>
  <c r="G40" i="2"/>
  <c r="H40" i="2"/>
  <c r="I40" i="2"/>
  <c r="Y40" i="2"/>
  <c r="Z40" i="2"/>
  <c r="AA40" i="2"/>
  <c r="AQ40" i="2"/>
  <c r="AR40" i="2"/>
  <c r="AS40" i="2"/>
  <c r="BI40" i="2"/>
  <c r="BJ40" i="2"/>
  <c r="BK40" i="2"/>
  <c r="CA40" i="2"/>
  <c r="CB40" i="2"/>
  <c r="CC40" i="2"/>
  <c r="CS40" i="2"/>
  <c r="CT40" i="2"/>
  <c r="CU40" i="2"/>
  <c r="DK40" i="2"/>
  <c r="DL40" i="2"/>
  <c r="DM40" i="2"/>
  <c r="EC40" i="2"/>
  <c r="ED40" i="2"/>
  <c r="EE40" i="2"/>
  <c r="EU40" i="2"/>
  <c r="EV40" i="2"/>
  <c r="EW40" i="2"/>
  <c r="FM40" i="2"/>
  <c r="FN40" i="2"/>
  <c r="FO40" i="2"/>
  <c r="G41" i="2"/>
  <c r="H41" i="2"/>
  <c r="I41" i="2"/>
  <c r="Y41" i="2"/>
  <c r="Z41" i="2"/>
  <c r="AA41" i="2"/>
  <c r="AQ41" i="2"/>
  <c r="AR41" i="2"/>
  <c r="AS41" i="2"/>
  <c r="BI41" i="2"/>
  <c r="BJ41" i="2"/>
  <c r="BK41" i="2"/>
  <c r="CA41" i="2"/>
  <c r="CB41" i="2"/>
  <c r="CC41" i="2"/>
  <c r="CS41" i="2"/>
  <c r="CT41" i="2"/>
  <c r="CU41" i="2"/>
  <c r="DK41" i="2"/>
  <c r="DL41" i="2"/>
  <c r="DM41" i="2"/>
  <c r="EC41" i="2"/>
  <c r="ED41" i="2"/>
  <c r="EE41" i="2"/>
  <c r="EU41" i="2"/>
  <c r="EV41" i="2"/>
  <c r="EW41" i="2"/>
  <c r="FM41" i="2"/>
  <c r="FN41" i="2"/>
  <c r="FO41" i="2"/>
  <c r="G42" i="2"/>
  <c r="H42" i="2"/>
  <c r="I42" i="2"/>
  <c r="Y42" i="2"/>
  <c r="Z42" i="2"/>
  <c r="AA42" i="2"/>
  <c r="AQ42" i="2"/>
  <c r="AR42" i="2"/>
  <c r="AS42" i="2"/>
  <c r="BI42" i="2"/>
  <c r="BJ42" i="2"/>
  <c r="BK42" i="2"/>
  <c r="CA42" i="2"/>
  <c r="CB42" i="2"/>
  <c r="CC42" i="2"/>
  <c r="CS42" i="2"/>
  <c r="CT42" i="2"/>
  <c r="CU42" i="2"/>
  <c r="DK42" i="2"/>
  <c r="DL42" i="2"/>
  <c r="DM42" i="2"/>
  <c r="EC42" i="2"/>
  <c r="ED42" i="2"/>
  <c r="EE42" i="2"/>
  <c r="EU42" i="2"/>
  <c r="EV42" i="2"/>
  <c r="EW42" i="2"/>
  <c r="FM42" i="2"/>
  <c r="FN42" i="2"/>
  <c r="FO42" i="2"/>
  <c r="G43" i="2"/>
  <c r="H43" i="2"/>
  <c r="I43" i="2"/>
  <c r="Y43" i="2"/>
  <c r="Z43" i="2"/>
  <c r="AA43" i="2"/>
  <c r="AQ43" i="2"/>
  <c r="AR43" i="2"/>
  <c r="AS43" i="2"/>
  <c r="BI43" i="2"/>
  <c r="BJ43" i="2"/>
  <c r="BK43" i="2"/>
  <c r="CA43" i="2"/>
  <c r="CB43" i="2"/>
  <c r="CC43" i="2"/>
  <c r="CS43" i="2"/>
  <c r="CT43" i="2"/>
  <c r="CU43" i="2"/>
  <c r="DK43" i="2"/>
  <c r="DL43" i="2"/>
  <c r="DM43" i="2"/>
  <c r="EC43" i="2"/>
  <c r="ED43" i="2"/>
  <c r="EE43" i="2"/>
  <c r="EU43" i="2"/>
  <c r="EV43" i="2"/>
  <c r="EW43" i="2"/>
  <c r="FM43" i="2"/>
  <c r="FN43" i="2"/>
  <c r="FO43" i="2"/>
  <c r="G44" i="2"/>
  <c r="H44" i="2"/>
  <c r="I44" i="2"/>
  <c r="Y44" i="2"/>
  <c r="Z44" i="2"/>
  <c r="AA44" i="2"/>
  <c r="AQ44" i="2"/>
  <c r="AR44" i="2"/>
  <c r="AS44" i="2"/>
  <c r="BI44" i="2"/>
  <c r="BJ44" i="2"/>
  <c r="BK44" i="2"/>
  <c r="CA44" i="2"/>
  <c r="CB44" i="2"/>
  <c r="CC44" i="2"/>
  <c r="CS44" i="2"/>
  <c r="CT44" i="2"/>
  <c r="CU44" i="2"/>
  <c r="DK44" i="2"/>
  <c r="DL44" i="2"/>
  <c r="DM44" i="2"/>
  <c r="EC44" i="2"/>
  <c r="ED44" i="2"/>
  <c r="EE44" i="2"/>
  <c r="EU44" i="2"/>
  <c r="EV44" i="2"/>
  <c r="EW44" i="2"/>
  <c r="FM44" i="2"/>
  <c r="FN44" i="2"/>
  <c r="FO44" i="2"/>
  <c r="G45" i="2"/>
  <c r="H45" i="2"/>
  <c r="I45" i="2"/>
  <c r="Y45" i="2"/>
  <c r="Z45" i="2"/>
  <c r="AA45" i="2"/>
  <c r="AQ45" i="2"/>
  <c r="AR45" i="2"/>
  <c r="AS45" i="2"/>
  <c r="BI45" i="2"/>
  <c r="BJ45" i="2"/>
  <c r="BK45" i="2"/>
  <c r="CA45" i="2"/>
  <c r="CB45" i="2"/>
  <c r="CC45" i="2"/>
  <c r="CS45" i="2"/>
  <c r="CT45" i="2"/>
  <c r="CU45" i="2"/>
  <c r="DK45" i="2"/>
  <c r="DL45" i="2"/>
  <c r="DM45" i="2"/>
  <c r="EC45" i="2"/>
  <c r="ED45" i="2"/>
  <c r="EE45" i="2"/>
  <c r="EU45" i="2"/>
  <c r="EV45" i="2"/>
  <c r="EW45" i="2"/>
  <c r="FM45" i="2"/>
  <c r="FN45" i="2"/>
  <c r="FO45" i="2"/>
  <c r="G46" i="2"/>
  <c r="H46" i="2"/>
  <c r="I46" i="2"/>
  <c r="Y46" i="2"/>
  <c r="Z46" i="2"/>
  <c r="AA46" i="2"/>
  <c r="AQ46" i="2"/>
  <c r="AR46" i="2"/>
  <c r="AS46" i="2"/>
  <c r="BI46" i="2"/>
  <c r="BJ46" i="2"/>
  <c r="BK46" i="2"/>
  <c r="CA46" i="2"/>
  <c r="CB46" i="2"/>
  <c r="CC46" i="2"/>
  <c r="CS46" i="2"/>
  <c r="CT46" i="2"/>
  <c r="CU46" i="2"/>
  <c r="DK46" i="2"/>
  <c r="DL46" i="2"/>
  <c r="DM46" i="2"/>
  <c r="EC46" i="2"/>
  <c r="ED46" i="2"/>
  <c r="EE46" i="2"/>
  <c r="EU46" i="2"/>
  <c r="EV46" i="2"/>
  <c r="EW46" i="2"/>
  <c r="FM46" i="2"/>
  <c r="FN46" i="2"/>
  <c r="FO46" i="2"/>
  <c r="G47" i="2"/>
  <c r="H47" i="2"/>
  <c r="I47" i="2"/>
  <c r="Y47" i="2"/>
  <c r="Z47" i="2"/>
  <c r="AA47" i="2"/>
  <c r="AQ47" i="2"/>
  <c r="AR47" i="2"/>
  <c r="AS47" i="2"/>
  <c r="BI47" i="2"/>
  <c r="BJ47" i="2"/>
  <c r="BK47" i="2"/>
  <c r="CA47" i="2"/>
  <c r="CB47" i="2"/>
  <c r="CC47" i="2"/>
  <c r="CS47" i="2"/>
  <c r="CT47" i="2"/>
  <c r="CU47" i="2"/>
  <c r="DK47" i="2"/>
  <c r="DL47" i="2"/>
  <c r="DM47" i="2"/>
  <c r="EC47" i="2"/>
  <c r="ED47" i="2"/>
  <c r="EE47" i="2"/>
  <c r="EU47" i="2"/>
  <c r="EV47" i="2"/>
  <c r="EW47" i="2"/>
  <c r="FM47" i="2"/>
  <c r="FN47" i="2"/>
  <c r="FO47" i="2"/>
  <c r="G48" i="2"/>
  <c r="H48" i="2"/>
  <c r="I48" i="2"/>
  <c r="Y48" i="2"/>
  <c r="Z48" i="2"/>
  <c r="AA48" i="2"/>
  <c r="AQ48" i="2"/>
  <c r="AR48" i="2"/>
  <c r="AS48" i="2"/>
  <c r="BI48" i="2"/>
  <c r="BJ48" i="2"/>
  <c r="BK48" i="2"/>
  <c r="CA48" i="2"/>
  <c r="CB48" i="2"/>
  <c r="CC48" i="2"/>
  <c r="CS48" i="2"/>
  <c r="CT48" i="2"/>
  <c r="CU48" i="2"/>
  <c r="DK48" i="2"/>
  <c r="DL48" i="2"/>
  <c r="DM48" i="2"/>
  <c r="EC48" i="2"/>
  <c r="ED48" i="2"/>
  <c r="EE48" i="2"/>
  <c r="EU48" i="2"/>
  <c r="EV48" i="2"/>
  <c r="EW48" i="2"/>
  <c r="FM48" i="2"/>
  <c r="FN48" i="2"/>
  <c r="FO48" i="2"/>
  <c r="G49" i="2"/>
  <c r="H49" i="2"/>
  <c r="I49" i="2"/>
  <c r="Y49" i="2"/>
  <c r="Z49" i="2"/>
  <c r="AA49" i="2"/>
  <c r="AQ49" i="2"/>
  <c r="AR49" i="2"/>
  <c r="AS49" i="2"/>
  <c r="BI49" i="2"/>
  <c r="BJ49" i="2"/>
  <c r="BK49" i="2"/>
  <c r="CA49" i="2"/>
  <c r="CB49" i="2"/>
  <c r="CC49" i="2"/>
  <c r="CS49" i="2"/>
  <c r="CT49" i="2"/>
  <c r="CU49" i="2"/>
  <c r="DK49" i="2"/>
  <c r="DL49" i="2"/>
  <c r="DM49" i="2"/>
  <c r="EC49" i="2"/>
  <c r="ED49" i="2"/>
  <c r="EE49" i="2"/>
  <c r="EU49" i="2"/>
  <c r="EV49" i="2"/>
  <c r="EW49" i="2"/>
  <c r="FM49" i="2"/>
  <c r="FN49" i="2"/>
  <c r="FO49" i="2"/>
  <c r="G50" i="2"/>
  <c r="H50" i="2"/>
  <c r="I50" i="2"/>
  <c r="Y50" i="2"/>
  <c r="Z50" i="2"/>
  <c r="AA50" i="2"/>
  <c r="AQ50" i="2"/>
  <c r="AR50" i="2"/>
  <c r="AS50" i="2"/>
  <c r="BI50" i="2"/>
  <c r="BJ50" i="2"/>
  <c r="BK50" i="2"/>
  <c r="CA50" i="2"/>
  <c r="CB50" i="2"/>
  <c r="CC50" i="2"/>
  <c r="CS50" i="2"/>
  <c r="CT50" i="2"/>
  <c r="CU50" i="2"/>
  <c r="DK50" i="2"/>
  <c r="DL50" i="2"/>
  <c r="DM50" i="2"/>
  <c r="EC50" i="2"/>
  <c r="ED50" i="2"/>
  <c r="EE50" i="2"/>
  <c r="EU50" i="2"/>
  <c r="EV50" i="2"/>
  <c r="EW50" i="2"/>
  <c r="FM50" i="2"/>
  <c r="FN50" i="2"/>
  <c r="FO50" i="2"/>
  <c r="G51" i="2"/>
  <c r="H51" i="2"/>
  <c r="I51" i="2"/>
  <c r="Y51" i="2"/>
  <c r="Z51" i="2"/>
  <c r="AA51" i="2"/>
  <c r="AQ51" i="2"/>
  <c r="AR51" i="2"/>
  <c r="AS51" i="2"/>
  <c r="BI51" i="2"/>
  <c r="BJ51" i="2"/>
  <c r="BK51" i="2"/>
  <c r="CA51" i="2"/>
  <c r="CB51" i="2"/>
  <c r="CC51" i="2"/>
  <c r="CS51" i="2"/>
  <c r="CT51" i="2"/>
  <c r="CU51" i="2"/>
  <c r="DK51" i="2"/>
  <c r="DL51" i="2"/>
  <c r="DM51" i="2"/>
  <c r="EC51" i="2"/>
  <c r="ED51" i="2"/>
  <c r="EE51" i="2"/>
  <c r="EU51" i="2"/>
  <c r="EV51" i="2"/>
  <c r="EW51" i="2"/>
  <c r="FM51" i="2"/>
  <c r="FN51" i="2"/>
  <c r="FO51" i="2"/>
  <c r="G52" i="2"/>
  <c r="H52" i="2"/>
  <c r="I52" i="2"/>
  <c r="Y52" i="2"/>
  <c r="Z52" i="2"/>
  <c r="AA52" i="2"/>
  <c r="AQ52" i="2"/>
  <c r="AR52" i="2"/>
  <c r="AS52" i="2"/>
  <c r="BI52" i="2"/>
  <c r="BJ52" i="2"/>
  <c r="BK52" i="2"/>
  <c r="CA52" i="2"/>
  <c r="CB52" i="2"/>
  <c r="CC52" i="2"/>
  <c r="CS52" i="2"/>
  <c r="CT52" i="2"/>
  <c r="CU52" i="2"/>
  <c r="DK52" i="2"/>
  <c r="DL52" i="2"/>
  <c r="DM52" i="2"/>
  <c r="EC52" i="2"/>
  <c r="ED52" i="2"/>
  <c r="EE52" i="2"/>
  <c r="EU52" i="2"/>
  <c r="EV52" i="2"/>
  <c r="EW52" i="2"/>
  <c r="FM52" i="2"/>
  <c r="FN52" i="2"/>
  <c r="FO52" i="2"/>
  <c r="GO11" i="1" l="1"/>
  <c r="B17" i="3"/>
  <c r="GR9" i="1"/>
  <c r="G15" i="3"/>
  <c r="A5" i="1"/>
  <c r="S5" i="1"/>
  <c r="X5" i="1"/>
  <c r="AP5" i="1" s="1"/>
  <c r="BH5" i="1" s="1"/>
  <c r="BZ5" i="1" s="1"/>
  <c r="CR5" i="1" s="1"/>
  <c r="DJ5" i="1" s="1"/>
  <c r="EB5" i="1" s="1"/>
  <c r="ET5" i="1" s="1"/>
  <c r="FL5" i="1" s="1"/>
  <c r="AQ5" i="1"/>
  <c r="AQ6" i="1" s="1"/>
  <c r="AQ7" i="1" s="1"/>
  <c r="AQ8" i="1" s="1"/>
  <c r="AQ9" i="1" s="1"/>
  <c r="AQ10" i="1" s="1"/>
  <c r="AQ11" i="1" s="1"/>
  <c r="AQ12" i="1" s="1"/>
  <c r="AQ13" i="1" s="1"/>
  <c r="AQ14" i="1" s="1"/>
  <c r="AQ15" i="1" s="1"/>
  <c r="AQ16" i="1" s="1"/>
  <c r="AQ17" i="1" s="1"/>
  <c r="AQ18" i="1" s="1"/>
  <c r="AQ19" i="1" s="1"/>
  <c r="AQ20" i="1" s="1"/>
  <c r="AQ21" i="1" s="1"/>
  <c r="AQ22" i="1" s="1"/>
  <c r="AQ23" i="1" s="1"/>
  <c r="AQ24" i="1" s="1"/>
  <c r="AQ25" i="1" s="1"/>
  <c r="AQ26" i="1" s="1"/>
  <c r="AQ27" i="1" s="1"/>
  <c r="AQ28" i="1" s="1"/>
  <c r="AQ29" i="1" s="1"/>
  <c r="AQ30" i="1" s="1"/>
  <c r="AQ31" i="1" s="1"/>
  <c r="AQ32" i="1" s="1"/>
  <c r="AQ33" i="1" s="1"/>
  <c r="AQ34" i="1" s="1"/>
  <c r="AQ35" i="1" s="1"/>
  <c r="AQ36" i="1" s="1"/>
  <c r="AQ37" i="1" s="1"/>
  <c r="AQ38" i="1" s="1"/>
  <c r="AQ39" i="1" s="1"/>
  <c r="AQ40" i="1" s="1"/>
  <c r="AQ41" i="1" s="1"/>
  <c r="AQ42" i="1" s="1"/>
  <c r="AQ43" i="1" s="1"/>
  <c r="AQ44" i="1" s="1"/>
  <c r="AQ45" i="1" s="1"/>
  <c r="AQ46" i="1" s="1"/>
  <c r="AQ47" i="1" s="1"/>
  <c r="AQ48" i="1" s="1"/>
  <c r="AQ49" i="1" s="1"/>
  <c r="AQ50" i="1" s="1"/>
  <c r="AQ51" i="1" s="1"/>
  <c r="AQ52" i="1" s="1"/>
  <c r="A6" i="1"/>
  <c r="S6" i="1"/>
  <c r="X6" i="1"/>
  <c r="AP6" i="1"/>
  <c r="BH6" i="1" s="1"/>
  <c r="BZ6" i="1" s="1"/>
  <c r="CR6" i="1" s="1"/>
  <c r="DJ6" i="1" s="1"/>
  <c r="EB6" i="1" s="1"/>
  <c r="ET6" i="1" s="1"/>
  <c r="FL6" i="1" s="1"/>
  <c r="A7" i="1"/>
  <c r="S7" i="1"/>
  <c r="X7" i="1"/>
  <c r="AP7" i="1" s="1"/>
  <c r="BH7" i="1" s="1"/>
  <c r="BZ7" i="1" s="1"/>
  <c r="CR7" i="1" s="1"/>
  <c r="DJ7" i="1" s="1"/>
  <c r="EB7" i="1" s="1"/>
  <c r="ET7" i="1" s="1"/>
  <c r="FL7" i="1" s="1"/>
  <c r="A8" i="1"/>
  <c r="S8" i="1"/>
  <c r="X8" i="1"/>
  <c r="AP8" i="1" s="1"/>
  <c r="BH8" i="1" s="1"/>
  <c r="BZ8" i="1" s="1"/>
  <c r="CR8" i="1" s="1"/>
  <c r="DJ8" i="1" s="1"/>
  <c r="EB8" i="1" s="1"/>
  <c r="ET8" i="1" s="1"/>
  <c r="FL8" i="1" s="1"/>
  <c r="A9" i="1"/>
  <c r="S9" i="1"/>
  <c r="X9" i="1"/>
  <c r="AP9" i="1" s="1"/>
  <c r="BH9" i="1" s="1"/>
  <c r="BZ9" i="1" s="1"/>
  <c r="CR9" i="1" s="1"/>
  <c r="DJ9" i="1" s="1"/>
  <c r="EB9" i="1" s="1"/>
  <c r="ET9" i="1" s="1"/>
  <c r="FL9" i="1" s="1"/>
  <c r="A10" i="1"/>
  <c r="S10" i="1"/>
  <c r="X10" i="1"/>
  <c r="AP10" i="1" s="1"/>
  <c r="BH10" i="1" s="1"/>
  <c r="BZ10" i="1" s="1"/>
  <c r="CR10" i="1" s="1"/>
  <c r="DJ10" i="1" s="1"/>
  <c r="EB10" i="1" s="1"/>
  <c r="ET10" i="1" s="1"/>
  <c r="FL10" i="1" s="1"/>
  <c r="A11" i="1"/>
  <c r="S11" i="1"/>
  <c r="X11" i="1"/>
  <c r="AP11" i="1"/>
  <c r="BH11" i="1" s="1"/>
  <c r="BZ11" i="1" s="1"/>
  <c r="CR11" i="1" s="1"/>
  <c r="DJ11" i="1" s="1"/>
  <c r="EB11" i="1" s="1"/>
  <c r="ET11" i="1" s="1"/>
  <c r="FL11" i="1" s="1"/>
  <c r="A12" i="1"/>
  <c r="S12" i="1"/>
  <c r="X12" i="1"/>
  <c r="AP12" i="1" s="1"/>
  <c r="BH12" i="1" s="1"/>
  <c r="BZ12" i="1" s="1"/>
  <c r="CR12" i="1" s="1"/>
  <c r="DJ12" i="1" s="1"/>
  <c r="EB12" i="1" s="1"/>
  <c r="ET12" i="1"/>
  <c r="FL12" i="1" s="1"/>
  <c r="A13" i="1"/>
  <c r="S13" i="1"/>
  <c r="X13" i="1"/>
  <c r="AP13" i="1"/>
  <c r="BH13" i="1" s="1"/>
  <c r="BZ13" i="1" s="1"/>
  <c r="CR13" i="1" s="1"/>
  <c r="DJ13" i="1" s="1"/>
  <c r="EB13" i="1" s="1"/>
  <c r="ET13" i="1" s="1"/>
  <c r="FL13" i="1" s="1"/>
  <c r="A14" i="1"/>
  <c r="S14" i="1"/>
  <c r="X14" i="1"/>
  <c r="AP14" i="1" s="1"/>
  <c r="BH14" i="1" s="1"/>
  <c r="BZ14" i="1" s="1"/>
  <c r="CR14" i="1" s="1"/>
  <c r="DJ14" i="1" s="1"/>
  <c r="EB14" i="1" s="1"/>
  <c r="ET14" i="1" s="1"/>
  <c r="FL14" i="1" s="1"/>
  <c r="A15" i="1"/>
  <c r="S15" i="1"/>
  <c r="X15" i="1"/>
  <c r="AP15" i="1" s="1"/>
  <c r="BH15" i="1" s="1"/>
  <c r="BZ15" i="1" s="1"/>
  <c r="CR15" i="1"/>
  <c r="DJ15" i="1" s="1"/>
  <c r="EB15" i="1" s="1"/>
  <c r="ET15" i="1" s="1"/>
  <c r="FL15" i="1" s="1"/>
  <c r="A16" i="1"/>
  <c r="S16" i="1"/>
  <c r="X16" i="1"/>
  <c r="AP16" i="1" s="1"/>
  <c r="BH16" i="1" s="1"/>
  <c r="BZ16" i="1"/>
  <c r="CR16" i="1" s="1"/>
  <c r="DJ16" i="1" s="1"/>
  <c r="EB16" i="1" s="1"/>
  <c r="ET16" i="1" s="1"/>
  <c r="FL16" i="1" s="1"/>
  <c r="A17" i="1"/>
  <c r="S17" i="1"/>
  <c r="X17" i="1"/>
  <c r="AP17" i="1" s="1"/>
  <c r="BH17" i="1" s="1"/>
  <c r="BZ17" i="1" s="1"/>
  <c r="CR17" i="1" s="1"/>
  <c r="DJ17" i="1" s="1"/>
  <c r="EB17" i="1" s="1"/>
  <c r="ET17" i="1" s="1"/>
  <c r="FL17" i="1" s="1"/>
  <c r="A18" i="1"/>
  <c r="S18" i="1"/>
  <c r="X18" i="1"/>
  <c r="AP18" i="1" s="1"/>
  <c r="BH18" i="1" s="1"/>
  <c r="BZ18" i="1" s="1"/>
  <c r="CR18" i="1" s="1"/>
  <c r="DJ18" i="1" s="1"/>
  <c r="EB18" i="1" s="1"/>
  <c r="ET18" i="1" s="1"/>
  <c r="FL18" i="1" s="1"/>
  <c r="A19" i="1"/>
  <c r="S19" i="1"/>
  <c r="X19" i="1"/>
  <c r="AP19" i="1"/>
  <c r="BH19" i="1" s="1"/>
  <c r="BZ19" i="1" s="1"/>
  <c r="CR19" i="1" s="1"/>
  <c r="DJ19" i="1" s="1"/>
  <c r="EB19" i="1" s="1"/>
  <c r="ET19" i="1" s="1"/>
  <c r="FL19" i="1" s="1"/>
  <c r="A20" i="1"/>
  <c r="S20" i="1"/>
  <c r="X20" i="1"/>
  <c r="AP20" i="1" s="1"/>
  <c r="BH20" i="1" s="1"/>
  <c r="BZ20" i="1" s="1"/>
  <c r="CR20" i="1" s="1"/>
  <c r="DJ20" i="1" s="1"/>
  <c r="EB20" i="1" s="1"/>
  <c r="ET20" i="1" s="1"/>
  <c r="FL20" i="1" s="1"/>
  <c r="A21" i="1"/>
  <c r="S21" i="1"/>
  <c r="X21" i="1"/>
  <c r="AP21" i="1"/>
  <c r="BH21" i="1" s="1"/>
  <c r="BZ21" i="1" s="1"/>
  <c r="CR21" i="1" s="1"/>
  <c r="DJ21" i="1" s="1"/>
  <c r="EB21" i="1" s="1"/>
  <c r="ET21" i="1" s="1"/>
  <c r="FL21" i="1" s="1"/>
  <c r="A22" i="1"/>
  <c r="S22" i="1"/>
  <c r="X22" i="1"/>
  <c r="AP22" i="1" s="1"/>
  <c r="BH22" i="1" s="1"/>
  <c r="BZ22" i="1" s="1"/>
  <c r="CR22" i="1" s="1"/>
  <c r="DJ22" i="1" s="1"/>
  <c r="EB22" i="1" s="1"/>
  <c r="ET22" i="1" s="1"/>
  <c r="FL22" i="1" s="1"/>
  <c r="A23" i="1"/>
  <c r="S23" i="1"/>
  <c r="X23" i="1"/>
  <c r="AP23" i="1" s="1"/>
  <c r="BH23" i="1" s="1"/>
  <c r="BZ23" i="1" s="1"/>
  <c r="CR23" i="1" s="1"/>
  <c r="DJ23" i="1" s="1"/>
  <c r="EB23" i="1" s="1"/>
  <c r="ET23" i="1" s="1"/>
  <c r="FL23" i="1" s="1"/>
  <c r="FZ4" i="1"/>
  <c r="FZ5" i="1" s="1"/>
  <c r="FZ6" i="1" s="1"/>
  <c r="FZ7" i="1" s="1"/>
  <c r="FZ8" i="1" s="1"/>
  <c r="FU4" i="1"/>
  <c r="FU5" i="1" s="1"/>
  <c r="FU6" i="1" s="1"/>
  <c r="FU7" i="1" s="1"/>
  <c r="FU8" i="1" s="1"/>
  <c r="FU9" i="1" s="1"/>
  <c r="FU10" i="1" s="1"/>
  <c r="FU11" i="1" s="1"/>
  <c r="FU12" i="1" s="1"/>
  <c r="FU13" i="1" s="1"/>
  <c r="FU14" i="1" s="1"/>
  <c r="FU15" i="1" s="1"/>
  <c r="FU16" i="1" s="1"/>
  <c r="FU17" i="1" s="1"/>
  <c r="FU18" i="1" s="1"/>
  <c r="FU19" i="1" s="1"/>
  <c r="FU20" i="1" s="1"/>
  <c r="FU21" i="1" s="1"/>
  <c r="FU22" i="1" s="1"/>
  <c r="FU23" i="1" s="1"/>
  <c r="FU24" i="1" s="1"/>
  <c r="FU25" i="1" s="1"/>
  <c r="FU26" i="1" s="1"/>
  <c r="FU27" i="1" s="1"/>
  <c r="FU28" i="1" s="1"/>
  <c r="FU29" i="1" s="1"/>
  <c r="FU30" i="1" s="1"/>
  <c r="FU31" i="1" s="1"/>
  <c r="FU32" i="1" s="1"/>
  <c r="FU33" i="1" s="1"/>
  <c r="FU34" i="1" s="1"/>
  <c r="FU35" i="1" s="1"/>
  <c r="FU36" i="1" s="1"/>
  <c r="FU37" i="1" s="1"/>
  <c r="FU38" i="1" s="1"/>
  <c r="FU39" i="1" s="1"/>
  <c r="FU40" i="1" s="1"/>
  <c r="FU41" i="1" s="1"/>
  <c r="FU42" i="1" s="1"/>
  <c r="FU43" i="1" s="1"/>
  <c r="FU44" i="1" s="1"/>
  <c r="FU45" i="1" s="1"/>
  <c r="FU46" i="1" s="1"/>
  <c r="FU47" i="1" s="1"/>
  <c r="FU48" i="1" s="1"/>
  <c r="FU49" i="1" s="1"/>
  <c r="FU50" i="1" s="1"/>
  <c r="FU51" i="1" s="1"/>
  <c r="FU52" i="1" s="1"/>
  <c r="FS4" i="1"/>
  <c r="FS5" i="1" s="1"/>
  <c r="FS6" i="1" s="1"/>
  <c r="FS7" i="1" s="1"/>
  <c r="FS8" i="1" s="1"/>
  <c r="FS9" i="1" s="1"/>
  <c r="FS10" i="1" s="1"/>
  <c r="FS11" i="1" s="1"/>
  <c r="FS12" i="1" s="1"/>
  <c r="FS13" i="1" s="1"/>
  <c r="FS14" i="1" s="1"/>
  <c r="FS15" i="1" s="1"/>
  <c r="FS16" i="1" s="1"/>
  <c r="FS17" i="1" s="1"/>
  <c r="FS18" i="1" s="1"/>
  <c r="FS19" i="1" s="1"/>
  <c r="FS20" i="1" s="1"/>
  <c r="FS21" i="1" s="1"/>
  <c r="FS22" i="1" s="1"/>
  <c r="FS23" i="1" s="1"/>
  <c r="FS24" i="1" s="1"/>
  <c r="FS25" i="1" s="1"/>
  <c r="FS26" i="1" s="1"/>
  <c r="FS27" i="1" s="1"/>
  <c r="FS28" i="1" s="1"/>
  <c r="FS29" i="1" s="1"/>
  <c r="FS30" i="1" s="1"/>
  <c r="FS31" i="1" s="1"/>
  <c r="FS32" i="1" s="1"/>
  <c r="FS33" i="1" s="1"/>
  <c r="FS34" i="1" s="1"/>
  <c r="FS35" i="1" s="1"/>
  <c r="FS36" i="1" s="1"/>
  <c r="FS37" i="1" s="1"/>
  <c r="FS38" i="1" s="1"/>
  <c r="FS39" i="1" s="1"/>
  <c r="FS40" i="1" s="1"/>
  <c r="FS41" i="1" s="1"/>
  <c r="FS42" i="1" s="1"/>
  <c r="FS43" i="1" s="1"/>
  <c r="FS44" i="1" s="1"/>
  <c r="FS45" i="1" s="1"/>
  <c r="FS46" i="1" s="1"/>
  <c r="FS47" i="1" s="1"/>
  <c r="FS48" i="1" s="1"/>
  <c r="FS49" i="1" s="1"/>
  <c r="FS50" i="1" s="1"/>
  <c r="FS51" i="1" s="1"/>
  <c r="FS52" i="1" s="1"/>
  <c r="FM4" i="1"/>
  <c r="FM5" i="1" s="1"/>
  <c r="FM6" i="1" s="1"/>
  <c r="FM7" i="1" s="1"/>
  <c r="FM8" i="1" s="1"/>
  <c r="FM9" i="1" s="1"/>
  <c r="FM10" i="1" s="1"/>
  <c r="FM11" i="1" s="1"/>
  <c r="FM12" i="1" s="1"/>
  <c r="FM13" i="1" s="1"/>
  <c r="FM14" i="1" s="1"/>
  <c r="FM15" i="1" s="1"/>
  <c r="FM16" i="1" s="1"/>
  <c r="FM17" i="1" s="1"/>
  <c r="FM18" i="1" s="1"/>
  <c r="FM19" i="1" s="1"/>
  <c r="FM20" i="1" s="1"/>
  <c r="FM21" i="1" s="1"/>
  <c r="FM22" i="1" s="1"/>
  <c r="FM23" i="1" s="1"/>
  <c r="FM24" i="1" s="1"/>
  <c r="FM25" i="1" s="1"/>
  <c r="FM26" i="1" s="1"/>
  <c r="FM27" i="1" s="1"/>
  <c r="FM28" i="1" s="1"/>
  <c r="FM29" i="1" s="1"/>
  <c r="FM30" i="1" s="1"/>
  <c r="FM31" i="1" s="1"/>
  <c r="FM32" i="1" s="1"/>
  <c r="FM33" i="1" s="1"/>
  <c r="FM34" i="1" s="1"/>
  <c r="FM35" i="1" s="1"/>
  <c r="FM36" i="1" s="1"/>
  <c r="FM37" i="1" s="1"/>
  <c r="FM38" i="1" s="1"/>
  <c r="FM39" i="1" s="1"/>
  <c r="FM40" i="1" s="1"/>
  <c r="FM41" i="1" s="1"/>
  <c r="FM42" i="1" s="1"/>
  <c r="FM43" i="1" s="1"/>
  <c r="FM44" i="1" s="1"/>
  <c r="FM45" i="1" s="1"/>
  <c r="FM46" i="1" s="1"/>
  <c r="FM47" i="1" s="1"/>
  <c r="FM48" i="1" s="1"/>
  <c r="FM49" i="1" s="1"/>
  <c r="FM50" i="1" s="1"/>
  <c r="FM51" i="1" s="1"/>
  <c r="FM52" i="1" s="1"/>
  <c r="FC4" i="1"/>
  <c r="FC5" i="1" s="1"/>
  <c r="FC6" i="1" s="1"/>
  <c r="FC7" i="1" s="1"/>
  <c r="FC8" i="1" s="1"/>
  <c r="FC9" i="1" s="1"/>
  <c r="FC10" i="1" s="1"/>
  <c r="FC11" i="1" s="1"/>
  <c r="FC12" i="1" s="1"/>
  <c r="FC13" i="1" s="1"/>
  <c r="FC14" i="1" s="1"/>
  <c r="FC15" i="1" s="1"/>
  <c r="FC16" i="1" s="1"/>
  <c r="FC17" i="1" s="1"/>
  <c r="FC18" i="1" s="1"/>
  <c r="FC19" i="1" s="1"/>
  <c r="FC20" i="1" s="1"/>
  <c r="FC21" i="1" s="1"/>
  <c r="FC22" i="1" s="1"/>
  <c r="FC23" i="1" s="1"/>
  <c r="FC24" i="1" s="1"/>
  <c r="FC25" i="1" s="1"/>
  <c r="FC26" i="1" s="1"/>
  <c r="FC27" i="1" s="1"/>
  <c r="FC28" i="1" s="1"/>
  <c r="FC29" i="1" s="1"/>
  <c r="FC30" i="1" s="1"/>
  <c r="FC31" i="1" s="1"/>
  <c r="FC32" i="1" s="1"/>
  <c r="FC33" i="1" s="1"/>
  <c r="FC34" i="1" s="1"/>
  <c r="FC35" i="1" s="1"/>
  <c r="FC36" i="1" s="1"/>
  <c r="FC37" i="1" s="1"/>
  <c r="FC38" i="1" s="1"/>
  <c r="FC39" i="1" s="1"/>
  <c r="FC40" i="1" s="1"/>
  <c r="FC41" i="1" s="1"/>
  <c r="FC42" i="1" s="1"/>
  <c r="FC43" i="1" s="1"/>
  <c r="FC44" i="1" s="1"/>
  <c r="FC45" i="1" s="1"/>
  <c r="FC46" i="1" s="1"/>
  <c r="FC47" i="1" s="1"/>
  <c r="FC48" i="1" s="1"/>
  <c r="FC49" i="1" s="1"/>
  <c r="FC50" i="1" s="1"/>
  <c r="FC51" i="1" s="1"/>
  <c r="FC52" i="1" s="1"/>
  <c r="FA4" i="1"/>
  <c r="FA5" i="1" s="1"/>
  <c r="FA6" i="1" s="1"/>
  <c r="FA7" i="1" s="1"/>
  <c r="FA8" i="1" s="1"/>
  <c r="FA9" i="1" s="1"/>
  <c r="FA10" i="1" s="1"/>
  <c r="FA11" i="1" s="1"/>
  <c r="FA12" i="1" s="1"/>
  <c r="FA13" i="1" s="1"/>
  <c r="FA14" i="1" s="1"/>
  <c r="FA15" i="1" s="1"/>
  <c r="FA16" i="1" s="1"/>
  <c r="FA17" i="1" s="1"/>
  <c r="FA18" i="1" s="1"/>
  <c r="FA19" i="1" s="1"/>
  <c r="FA20" i="1" s="1"/>
  <c r="FA21" i="1" s="1"/>
  <c r="FA22" i="1" s="1"/>
  <c r="FA23" i="1" s="1"/>
  <c r="FA24" i="1" s="1"/>
  <c r="FA25" i="1" s="1"/>
  <c r="FA26" i="1" s="1"/>
  <c r="FA27" i="1" s="1"/>
  <c r="FA28" i="1" s="1"/>
  <c r="FA29" i="1" s="1"/>
  <c r="FA30" i="1" s="1"/>
  <c r="FA31" i="1" s="1"/>
  <c r="FA32" i="1" s="1"/>
  <c r="FA33" i="1" s="1"/>
  <c r="FA34" i="1" s="1"/>
  <c r="FA35" i="1" s="1"/>
  <c r="FA36" i="1" s="1"/>
  <c r="FA37" i="1" s="1"/>
  <c r="FA38" i="1" s="1"/>
  <c r="FA39" i="1" s="1"/>
  <c r="FA40" i="1" s="1"/>
  <c r="FA41" i="1" s="1"/>
  <c r="FA42" i="1" s="1"/>
  <c r="FA43" i="1" s="1"/>
  <c r="FA44" i="1" s="1"/>
  <c r="FA45" i="1" s="1"/>
  <c r="FA46" i="1" s="1"/>
  <c r="FA47" i="1" s="1"/>
  <c r="FA48" i="1" s="1"/>
  <c r="FA49" i="1" s="1"/>
  <c r="FA50" i="1" s="1"/>
  <c r="FA51" i="1" s="1"/>
  <c r="FA52" i="1" s="1"/>
  <c r="EK4" i="1"/>
  <c r="EK5" i="1" s="1"/>
  <c r="EK6" i="1" s="1"/>
  <c r="EK7" i="1" s="1"/>
  <c r="EK8" i="1" s="1"/>
  <c r="EK9" i="1" s="1"/>
  <c r="EK10" i="1" s="1"/>
  <c r="EK11" i="1" s="1"/>
  <c r="EK12" i="1" s="1"/>
  <c r="EK13" i="1" s="1"/>
  <c r="EK14" i="1" s="1"/>
  <c r="EK15" i="1" s="1"/>
  <c r="EK16" i="1" s="1"/>
  <c r="EK17" i="1" s="1"/>
  <c r="EK18" i="1" s="1"/>
  <c r="EK19" i="1" s="1"/>
  <c r="EK20" i="1" s="1"/>
  <c r="EK21" i="1" s="1"/>
  <c r="EK22" i="1" s="1"/>
  <c r="EK23" i="1" s="1"/>
  <c r="EK24" i="1" s="1"/>
  <c r="EK25" i="1" s="1"/>
  <c r="EK26" i="1" s="1"/>
  <c r="EK27" i="1" s="1"/>
  <c r="EK28" i="1" s="1"/>
  <c r="EK29" i="1" s="1"/>
  <c r="EK30" i="1" s="1"/>
  <c r="EK31" i="1" s="1"/>
  <c r="EK32" i="1" s="1"/>
  <c r="EK33" i="1" s="1"/>
  <c r="EK34" i="1" s="1"/>
  <c r="EK35" i="1" s="1"/>
  <c r="EK36" i="1" s="1"/>
  <c r="EK37" i="1" s="1"/>
  <c r="EK38" i="1" s="1"/>
  <c r="EK39" i="1" s="1"/>
  <c r="EK40" i="1" s="1"/>
  <c r="EK41" i="1" s="1"/>
  <c r="EK42" i="1" s="1"/>
  <c r="EK43" i="1" s="1"/>
  <c r="EK44" i="1" s="1"/>
  <c r="EK45" i="1" s="1"/>
  <c r="EK46" i="1" s="1"/>
  <c r="EK47" i="1" s="1"/>
  <c r="EK48" i="1" s="1"/>
  <c r="EK49" i="1" s="1"/>
  <c r="EK50" i="1" s="1"/>
  <c r="EK51" i="1" s="1"/>
  <c r="EK52" i="1" s="1"/>
  <c r="EI4" i="1"/>
  <c r="EI5" i="1" s="1"/>
  <c r="EI6" i="1" s="1"/>
  <c r="EI7" i="1" s="1"/>
  <c r="EI8" i="1" s="1"/>
  <c r="EI9" i="1" s="1"/>
  <c r="EI10" i="1" s="1"/>
  <c r="EI11" i="1" s="1"/>
  <c r="EI12" i="1" s="1"/>
  <c r="EI13" i="1" s="1"/>
  <c r="EI14" i="1" s="1"/>
  <c r="EI15" i="1" s="1"/>
  <c r="EI16" i="1" s="1"/>
  <c r="EI17" i="1" s="1"/>
  <c r="EI18" i="1" s="1"/>
  <c r="EI19" i="1" s="1"/>
  <c r="EI20" i="1" s="1"/>
  <c r="EI21" i="1" s="1"/>
  <c r="EI22" i="1" s="1"/>
  <c r="EI23" i="1" s="1"/>
  <c r="EI24" i="1" s="1"/>
  <c r="EI25" i="1" s="1"/>
  <c r="EI26" i="1" s="1"/>
  <c r="EI27" i="1" s="1"/>
  <c r="EI28" i="1" s="1"/>
  <c r="EI29" i="1" s="1"/>
  <c r="EI30" i="1" s="1"/>
  <c r="EI31" i="1" s="1"/>
  <c r="EI32" i="1" s="1"/>
  <c r="EI33" i="1" s="1"/>
  <c r="EI34" i="1" s="1"/>
  <c r="EI35" i="1" s="1"/>
  <c r="EI36" i="1" s="1"/>
  <c r="EI37" i="1" s="1"/>
  <c r="EI38" i="1" s="1"/>
  <c r="EI39" i="1" s="1"/>
  <c r="EI40" i="1" s="1"/>
  <c r="EI41" i="1" s="1"/>
  <c r="EI42" i="1" s="1"/>
  <c r="EI43" i="1" s="1"/>
  <c r="EI44" i="1" s="1"/>
  <c r="EI45" i="1" s="1"/>
  <c r="EI46" i="1" s="1"/>
  <c r="EI47" i="1" s="1"/>
  <c r="EI48" i="1" s="1"/>
  <c r="EI49" i="1" s="1"/>
  <c r="EI50" i="1" s="1"/>
  <c r="EI51" i="1" s="1"/>
  <c r="EI52" i="1" s="1"/>
  <c r="EC4" i="1"/>
  <c r="EC5" i="1" s="1"/>
  <c r="EC6" i="1" s="1"/>
  <c r="EC7" i="1" s="1"/>
  <c r="EC8" i="1" s="1"/>
  <c r="EC9" i="1" s="1"/>
  <c r="EC10" i="1" s="1"/>
  <c r="EC11" i="1" s="1"/>
  <c r="EC12" i="1" s="1"/>
  <c r="EC13" i="1" s="1"/>
  <c r="EC14" i="1" s="1"/>
  <c r="EC15" i="1" s="1"/>
  <c r="EC16" i="1" s="1"/>
  <c r="EC17" i="1" s="1"/>
  <c r="EC18" i="1" s="1"/>
  <c r="EC19" i="1" s="1"/>
  <c r="EC20" i="1" s="1"/>
  <c r="EC21" i="1" s="1"/>
  <c r="EC22" i="1" s="1"/>
  <c r="EC23" i="1" s="1"/>
  <c r="EC24" i="1" s="1"/>
  <c r="EC25" i="1" s="1"/>
  <c r="EC26" i="1" s="1"/>
  <c r="EC27" i="1" s="1"/>
  <c r="EC28" i="1" s="1"/>
  <c r="EC29" i="1" s="1"/>
  <c r="EC30" i="1" s="1"/>
  <c r="EC31" i="1" s="1"/>
  <c r="EC32" i="1" s="1"/>
  <c r="EC33" i="1" s="1"/>
  <c r="EC34" i="1" s="1"/>
  <c r="EC35" i="1" s="1"/>
  <c r="EC36" i="1" s="1"/>
  <c r="EC37" i="1" s="1"/>
  <c r="EC38" i="1" s="1"/>
  <c r="EC39" i="1" s="1"/>
  <c r="EC40" i="1" s="1"/>
  <c r="EC41" i="1" s="1"/>
  <c r="EC42" i="1" s="1"/>
  <c r="EC43" i="1" s="1"/>
  <c r="EC44" i="1" s="1"/>
  <c r="EC45" i="1" s="1"/>
  <c r="EC46" i="1" s="1"/>
  <c r="EC47" i="1" s="1"/>
  <c r="EC48" i="1" s="1"/>
  <c r="EC49" i="1" s="1"/>
  <c r="EC50" i="1" s="1"/>
  <c r="EC51" i="1" s="1"/>
  <c r="EC52" i="1" s="1"/>
  <c r="DS4" i="1"/>
  <c r="DS5" i="1" s="1"/>
  <c r="DS6" i="1" s="1"/>
  <c r="DS7" i="1" s="1"/>
  <c r="DS8" i="1" s="1"/>
  <c r="DS9" i="1" s="1"/>
  <c r="DS10" i="1" s="1"/>
  <c r="DS11" i="1" s="1"/>
  <c r="DS12" i="1" s="1"/>
  <c r="DS13" i="1" s="1"/>
  <c r="DS14" i="1" s="1"/>
  <c r="DS15" i="1" s="1"/>
  <c r="DS16" i="1" s="1"/>
  <c r="DS17" i="1" s="1"/>
  <c r="DS18" i="1" s="1"/>
  <c r="DS19" i="1" s="1"/>
  <c r="DS20" i="1" s="1"/>
  <c r="DS21" i="1" s="1"/>
  <c r="DS22" i="1" s="1"/>
  <c r="DS23" i="1" s="1"/>
  <c r="DS24" i="1" s="1"/>
  <c r="DS25" i="1" s="1"/>
  <c r="DS26" i="1" s="1"/>
  <c r="DS27" i="1" s="1"/>
  <c r="DS28" i="1" s="1"/>
  <c r="DS29" i="1" s="1"/>
  <c r="DS30" i="1" s="1"/>
  <c r="DS31" i="1" s="1"/>
  <c r="DS32" i="1" s="1"/>
  <c r="DS33" i="1" s="1"/>
  <c r="DS34" i="1" s="1"/>
  <c r="DS35" i="1" s="1"/>
  <c r="DS36" i="1" s="1"/>
  <c r="DS37" i="1" s="1"/>
  <c r="DS38" i="1" s="1"/>
  <c r="DS39" i="1" s="1"/>
  <c r="DS40" i="1" s="1"/>
  <c r="DS41" i="1" s="1"/>
  <c r="DS42" i="1" s="1"/>
  <c r="DS43" i="1" s="1"/>
  <c r="DS44" i="1" s="1"/>
  <c r="DS45" i="1" s="1"/>
  <c r="DS46" i="1" s="1"/>
  <c r="DS47" i="1" s="1"/>
  <c r="DS48" i="1" s="1"/>
  <c r="DS49" i="1" s="1"/>
  <c r="DS50" i="1" s="1"/>
  <c r="DS51" i="1" s="1"/>
  <c r="DS52" i="1" s="1"/>
  <c r="DQ4" i="1"/>
  <c r="DQ5" i="1" s="1"/>
  <c r="DQ6" i="1" s="1"/>
  <c r="DQ7" i="1" s="1"/>
  <c r="DQ8" i="1" s="1"/>
  <c r="DQ9" i="1" s="1"/>
  <c r="DQ10" i="1" s="1"/>
  <c r="DQ11" i="1" s="1"/>
  <c r="DQ12" i="1" s="1"/>
  <c r="DQ13" i="1" s="1"/>
  <c r="DQ14" i="1" s="1"/>
  <c r="DQ15" i="1" s="1"/>
  <c r="DQ16" i="1" s="1"/>
  <c r="DQ17" i="1" s="1"/>
  <c r="DQ18" i="1" s="1"/>
  <c r="DQ19" i="1" s="1"/>
  <c r="DQ20" i="1" s="1"/>
  <c r="DQ21" i="1" s="1"/>
  <c r="DQ22" i="1" s="1"/>
  <c r="DQ23" i="1" s="1"/>
  <c r="DQ24" i="1" s="1"/>
  <c r="DQ25" i="1" s="1"/>
  <c r="DQ26" i="1" s="1"/>
  <c r="DQ27" i="1" s="1"/>
  <c r="DQ28" i="1" s="1"/>
  <c r="DQ29" i="1" s="1"/>
  <c r="DQ30" i="1" s="1"/>
  <c r="DQ31" i="1" s="1"/>
  <c r="DQ32" i="1" s="1"/>
  <c r="DQ33" i="1" s="1"/>
  <c r="DQ34" i="1" s="1"/>
  <c r="DQ35" i="1" s="1"/>
  <c r="DQ36" i="1" s="1"/>
  <c r="DQ37" i="1" s="1"/>
  <c r="DQ38" i="1" s="1"/>
  <c r="DQ39" i="1" s="1"/>
  <c r="DQ40" i="1" s="1"/>
  <c r="DQ41" i="1" s="1"/>
  <c r="DQ42" i="1" s="1"/>
  <c r="DQ43" i="1" s="1"/>
  <c r="DQ44" i="1" s="1"/>
  <c r="DQ45" i="1" s="1"/>
  <c r="DQ46" i="1" s="1"/>
  <c r="DQ47" i="1" s="1"/>
  <c r="DQ48" i="1" s="1"/>
  <c r="DQ49" i="1" s="1"/>
  <c r="DQ50" i="1" s="1"/>
  <c r="DQ51" i="1" s="1"/>
  <c r="DQ52" i="1" s="1"/>
  <c r="DK4" i="1"/>
  <c r="DK5" i="1" s="1"/>
  <c r="DK6" i="1" s="1"/>
  <c r="DK7" i="1" s="1"/>
  <c r="DK8" i="1" s="1"/>
  <c r="DK9" i="1" s="1"/>
  <c r="DK10" i="1" s="1"/>
  <c r="DK11" i="1" s="1"/>
  <c r="DK12" i="1" s="1"/>
  <c r="DK13" i="1" s="1"/>
  <c r="DK14" i="1" s="1"/>
  <c r="DK15" i="1" s="1"/>
  <c r="DK16" i="1" s="1"/>
  <c r="DK17" i="1" s="1"/>
  <c r="DK18" i="1" s="1"/>
  <c r="DK19" i="1" s="1"/>
  <c r="DK20" i="1" s="1"/>
  <c r="DK21" i="1" s="1"/>
  <c r="DK22" i="1" s="1"/>
  <c r="DK23" i="1" s="1"/>
  <c r="DK24" i="1" s="1"/>
  <c r="DK25" i="1" s="1"/>
  <c r="DK26" i="1" s="1"/>
  <c r="DK27" i="1" s="1"/>
  <c r="DK28" i="1" s="1"/>
  <c r="DK29" i="1" s="1"/>
  <c r="DK30" i="1" s="1"/>
  <c r="DK31" i="1" s="1"/>
  <c r="DK32" i="1" s="1"/>
  <c r="DK33" i="1" s="1"/>
  <c r="DK34" i="1" s="1"/>
  <c r="DK35" i="1" s="1"/>
  <c r="DK36" i="1" s="1"/>
  <c r="DK37" i="1" s="1"/>
  <c r="DK38" i="1" s="1"/>
  <c r="DK39" i="1" s="1"/>
  <c r="DK40" i="1" s="1"/>
  <c r="DK41" i="1" s="1"/>
  <c r="DK42" i="1" s="1"/>
  <c r="DK43" i="1" s="1"/>
  <c r="DK44" i="1" s="1"/>
  <c r="DK45" i="1" s="1"/>
  <c r="DK46" i="1" s="1"/>
  <c r="DK47" i="1" s="1"/>
  <c r="DK48" i="1" s="1"/>
  <c r="DK49" i="1" s="1"/>
  <c r="DK50" i="1" s="1"/>
  <c r="DK51" i="1" s="1"/>
  <c r="DK52" i="1" s="1"/>
  <c r="DA4" i="1"/>
  <c r="DA5" i="1" s="1"/>
  <c r="DA6" i="1" s="1"/>
  <c r="DA7" i="1" s="1"/>
  <c r="DA8" i="1" s="1"/>
  <c r="DA9" i="1" s="1"/>
  <c r="DA10" i="1" s="1"/>
  <c r="DA11" i="1" s="1"/>
  <c r="DA12" i="1" s="1"/>
  <c r="DA13" i="1" s="1"/>
  <c r="DA14" i="1" s="1"/>
  <c r="DA15" i="1" s="1"/>
  <c r="DA16" i="1" s="1"/>
  <c r="DA17" i="1" s="1"/>
  <c r="DA18" i="1" s="1"/>
  <c r="DA19" i="1" s="1"/>
  <c r="DA20" i="1" s="1"/>
  <c r="DA21" i="1" s="1"/>
  <c r="DA22" i="1" s="1"/>
  <c r="DA23" i="1" s="1"/>
  <c r="DA24" i="1" s="1"/>
  <c r="DA25" i="1" s="1"/>
  <c r="DA26" i="1" s="1"/>
  <c r="DA27" i="1" s="1"/>
  <c r="DA28" i="1" s="1"/>
  <c r="DA29" i="1" s="1"/>
  <c r="DA30" i="1" s="1"/>
  <c r="DA31" i="1" s="1"/>
  <c r="DA32" i="1" s="1"/>
  <c r="DA33" i="1" s="1"/>
  <c r="DA34" i="1" s="1"/>
  <c r="DA35" i="1" s="1"/>
  <c r="DA36" i="1" s="1"/>
  <c r="DA37" i="1" s="1"/>
  <c r="DA38" i="1" s="1"/>
  <c r="DA39" i="1" s="1"/>
  <c r="DA40" i="1" s="1"/>
  <c r="DA41" i="1" s="1"/>
  <c r="DA42" i="1" s="1"/>
  <c r="DA43" i="1" s="1"/>
  <c r="DA44" i="1" s="1"/>
  <c r="DA45" i="1" s="1"/>
  <c r="DA46" i="1" s="1"/>
  <c r="DA47" i="1" s="1"/>
  <c r="DA48" i="1" s="1"/>
  <c r="DA49" i="1" s="1"/>
  <c r="DA50" i="1" s="1"/>
  <c r="DA51" i="1" s="1"/>
  <c r="DA52" i="1" s="1"/>
  <c r="CY4" i="1"/>
  <c r="CY5" i="1" s="1"/>
  <c r="CY6" i="1" s="1"/>
  <c r="CY7" i="1" s="1"/>
  <c r="CY8" i="1" s="1"/>
  <c r="CY9" i="1" s="1"/>
  <c r="CY10" i="1" s="1"/>
  <c r="CY11" i="1" s="1"/>
  <c r="CY12" i="1" s="1"/>
  <c r="CY13" i="1" s="1"/>
  <c r="CY14" i="1" s="1"/>
  <c r="CY15" i="1" s="1"/>
  <c r="CY16" i="1" s="1"/>
  <c r="CY17" i="1" s="1"/>
  <c r="CY18" i="1" s="1"/>
  <c r="CY19" i="1" s="1"/>
  <c r="CY20" i="1" s="1"/>
  <c r="CY21" i="1" s="1"/>
  <c r="CY22" i="1" s="1"/>
  <c r="CY23" i="1" s="1"/>
  <c r="CY24" i="1" s="1"/>
  <c r="CY25" i="1" s="1"/>
  <c r="CY26" i="1" s="1"/>
  <c r="CY27" i="1" s="1"/>
  <c r="CY28" i="1" s="1"/>
  <c r="CY29" i="1" s="1"/>
  <c r="CY30" i="1" s="1"/>
  <c r="CY31" i="1" s="1"/>
  <c r="CY32" i="1" s="1"/>
  <c r="CY33" i="1" s="1"/>
  <c r="CY34" i="1" s="1"/>
  <c r="CY35" i="1" s="1"/>
  <c r="CY36" i="1" s="1"/>
  <c r="CY37" i="1" s="1"/>
  <c r="CY38" i="1" s="1"/>
  <c r="CY39" i="1" s="1"/>
  <c r="CY40" i="1" s="1"/>
  <c r="CY41" i="1" s="1"/>
  <c r="CY42" i="1" s="1"/>
  <c r="CY43" i="1" s="1"/>
  <c r="CY44" i="1" s="1"/>
  <c r="CY45" i="1" s="1"/>
  <c r="CY46" i="1" s="1"/>
  <c r="CY47" i="1" s="1"/>
  <c r="CY48" i="1" s="1"/>
  <c r="CY49" i="1" s="1"/>
  <c r="CY50" i="1" s="1"/>
  <c r="CY51" i="1" s="1"/>
  <c r="CY52" i="1" s="1"/>
  <c r="CS4" i="1"/>
  <c r="CS5" i="1" s="1"/>
  <c r="CS6" i="1" s="1"/>
  <c r="CS7" i="1" s="1"/>
  <c r="CS8" i="1" s="1"/>
  <c r="CS9" i="1" s="1"/>
  <c r="CS10" i="1" s="1"/>
  <c r="CS11" i="1" s="1"/>
  <c r="CS12" i="1" s="1"/>
  <c r="CS13" i="1" s="1"/>
  <c r="CS14" i="1" s="1"/>
  <c r="CS15" i="1" s="1"/>
  <c r="CS16" i="1" s="1"/>
  <c r="CS17" i="1" s="1"/>
  <c r="CS18" i="1" s="1"/>
  <c r="CS19" i="1" s="1"/>
  <c r="CS20" i="1" s="1"/>
  <c r="CS21" i="1" s="1"/>
  <c r="CS22" i="1" s="1"/>
  <c r="CS23" i="1" s="1"/>
  <c r="CS24" i="1" s="1"/>
  <c r="CS25" i="1" s="1"/>
  <c r="CS26" i="1" s="1"/>
  <c r="CS27" i="1" s="1"/>
  <c r="CS28" i="1" s="1"/>
  <c r="CS29" i="1" s="1"/>
  <c r="CS30" i="1" s="1"/>
  <c r="CS31" i="1" s="1"/>
  <c r="CS32" i="1" s="1"/>
  <c r="CS33" i="1" s="1"/>
  <c r="CS34" i="1" s="1"/>
  <c r="CS35" i="1" s="1"/>
  <c r="CS36" i="1" s="1"/>
  <c r="CS37" i="1" s="1"/>
  <c r="CS38" i="1" s="1"/>
  <c r="CS39" i="1" s="1"/>
  <c r="CS40" i="1" s="1"/>
  <c r="CS41" i="1" s="1"/>
  <c r="CS42" i="1" s="1"/>
  <c r="CS43" i="1" s="1"/>
  <c r="CS44" i="1" s="1"/>
  <c r="CS45" i="1" s="1"/>
  <c r="CS46" i="1" s="1"/>
  <c r="CS47" i="1" s="1"/>
  <c r="CS48" i="1" s="1"/>
  <c r="CS49" i="1" s="1"/>
  <c r="CS50" i="1" s="1"/>
  <c r="CS51" i="1" s="1"/>
  <c r="CS52" i="1" s="1"/>
  <c r="CI4" i="1"/>
  <c r="CI5" i="1" s="1"/>
  <c r="CI6" i="1" s="1"/>
  <c r="CI7" i="1" s="1"/>
  <c r="CI8" i="1" s="1"/>
  <c r="CI9" i="1" s="1"/>
  <c r="CI10" i="1" s="1"/>
  <c r="CI11" i="1" s="1"/>
  <c r="CI12" i="1" s="1"/>
  <c r="CI13" i="1" s="1"/>
  <c r="CI14" i="1" s="1"/>
  <c r="CI15" i="1" s="1"/>
  <c r="CI16" i="1" s="1"/>
  <c r="CI17" i="1" s="1"/>
  <c r="CI18" i="1" s="1"/>
  <c r="CI19" i="1" s="1"/>
  <c r="CI20" i="1" s="1"/>
  <c r="CI21" i="1" s="1"/>
  <c r="CI22" i="1" s="1"/>
  <c r="CI23" i="1" s="1"/>
  <c r="CI24" i="1" s="1"/>
  <c r="CI25" i="1" s="1"/>
  <c r="CI26" i="1" s="1"/>
  <c r="CI27" i="1" s="1"/>
  <c r="CI28" i="1" s="1"/>
  <c r="CI29" i="1" s="1"/>
  <c r="CI30" i="1" s="1"/>
  <c r="CI31" i="1" s="1"/>
  <c r="CI32" i="1" s="1"/>
  <c r="CI33" i="1" s="1"/>
  <c r="CI34" i="1" s="1"/>
  <c r="CI35" i="1" s="1"/>
  <c r="CI36" i="1" s="1"/>
  <c r="CI37" i="1" s="1"/>
  <c r="CI38" i="1" s="1"/>
  <c r="CI39" i="1" s="1"/>
  <c r="CI40" i="1" s="1"/>
  <c r="CI41" i="1" s="1"/>
  <c r="CI42" i="1" s="1"/>
  <c r="CI43" i="1" s="1"/>
  <c r="CI44" i="1" s="1"/>
  <c r="CI45" i="1" s="1"/>
  <c r="CI46" i="1" s="1"/>
  <c r="CI47" i="1" s="1"/>
  <c r="CI48" i="1" s="1"/>
  <c r="CI49" i="1" s="1"/>
  <c r="CI50" i="1" s="1"/>
  <c r="CI51" i="1" s="1"/>
  <c r="CI52" i="1" s="1"/>
  <c r="CG4" i="1"/>
  <c r="CG5" i="1" s="1"/>
  <c r="CG6" i="1" s="1"/>
  <c r="CG7" i="1" s="1"/>
  <c r="CG8" i="1" s="1"/>
  <c r="CG9" i="1" s="1"/>
  <c r="CG10" i="1" s="1"/>
  <c r="CG11" i="1" s="1"/>
  <c r="CG12" i="1" s="1"/>
  <c r="CG13" i="1" s="1"/>
  <c r="CG14" i="1" s="1"/>
  <c r="CG15" i="1" s="1"/>
  <c r="CG16" i="1" s="1"/>
  <c r="CG17" i="1" s="1"/>
  <c r="CG18" i="1" s="1"/>
  <c r="CG19" i="1" s="1"/>
  <c r="CG20" i="1" s="1"/>
  <c r="CG21" i="1" s="1"/>
  <c r="CG22" i="1" s="1"/>
  <c r="CG23" i="1" s="1"/>
  <c r="CG24" i="1" s="1"/>
  <c r="CG25" i="1" s="1"/>
  <c r="CG26" i="1" s="1"/>
  <c r="CG27" i="1" s="1"/>
  <c r="CG28" i="1" s="1"/>
  <c r="CG29" i="1" s="1"/>
  <c r="CG30" i="1" s="1"/>
  <c r="CG31" i="1" s="1"/>
  <c r="CG32" i="1" s="1"/>
  <c r="CG33" i="1" s="1"/>
  <c r="CG34" i="1" s="1"/>
  <c r="CG35" i="1" s="1"/>
  <c r="CG36" i="1" s="1"/>
  <c r="CG37" i="1" s="1"/>
  <c r="CG38" i="1" s="1"/>
  <c r="CG39" i="1" s="1"/>
  <c r="CG40" i="1" s="1"/>
  <c r="CG41" i="1" s="1"/>
  <c r="CG42" i="1" s="1"/>
  <c r="CG43" i="1" s="1"/>
  <c r="CG44" i="1" s="1"/>
  <c r="CG45" i="1" s="1"/>
  <c r="CG46" i="1" s="1"/>
  <c r="CG47" i="1" s="1"/>
  <c r="CG48" i="1" s="1"/>
  <c r="CG49" i="1" s="1"/>
  <c r="CG50" i="1" s="1"/>
  <c r="CG51" i="1" s="1"/>
  <c r="CG52" i="1" s="1"/>
  <c r="CA4" i="1"/>
  <c r="CA5" i="1" s="1"/>
  <c r="CA6" i="1" s="1"/>
  <c r="CA7" i="1" s="1"/>
  <c r="CA8" i="1" s="1"/>
  <c r="CA9" i="1" s="1"/>
  <c r="CA10" i="1" s="1"/>
  <c r="CA11" i="1" s="1"/>
  <c r="CA12" i="1" s="1"/>
  <c r="CA13" i="1" s="1"/>
  <c r="CA14" i="1" s="1"/>
  <c r="CA15" i="1" s="1"/>
  <c r="CA16" i="1" s="1"/>
  <c r="CA17" i="1" s="1"/>
  <c r="CA18" i="1" s="1"/>
  <c r="CA19" i="1" s="1"/>
  <c r="CA20" i="1" s="1"/>
  <c r="CA21" i="1" s="1"/>
  <c r="CA22" i="1" s="1"/>
  <c r="CA23" i="1" s="1"/>
  <c r="CA24" i="1" s="1"/>
  <c r="CA25" i="1" s="1"/>
  <c r="CA26" i="1" s="1"/>
  <c r="CA27" i="1" s="1"/>
  <c r="CA28" i="1" s="1"/>
  <c r="CA29" i="1" s="1"/>
  <c r="CA30" i="1" s="1"/>
  <c r="CA31" i="1" s="1"/>
  <c r="CA32" i="1" s="1"/>
  <c r="CA33" i="1" s="1"/>
  <c r="CA34" i="1" s="1"/>
  <c r="CA35" i="1" s="1"/>
  <c r="CA36" i="1" s="1"/>
  <c r="CA37" i="1" s="1"/>
  <c r="CA38" i="1" s="1"/>
  <c r="CA39" i="1" s="1"/>
  <c r="CA40" i="1" s="1"/>
  <c r="CA41" i="1" s="1"/>
  <c r="CA42" i="1" s="1"/>
  <c r="CA43" i="1" s="1"/>
  <c r="CA44" i="1" s="1"/>
  <c r="CA45" i="1" s="1"/>
  <c r="CA46" i="1" s="1"/>
  <c r="CA47" i="1" s="1"/>
  <c r="CA48" i="1" s="1"/>
  <c r="CA49" i="1" s="1"/>
  <c r="CA50" i="1" s="1"/>
  <c r="CA51" i="1" s="1"/>
  <c r="CA52" i="1" s="1"/>
  <c r="BQ4" i="1"/>
  <c r="BQ5" i="1" s="1"/>
  <c r="BQ6" i="1" s="1"/>
  <c r="BQ7" i="1" s="1"/>
  <c r="BQ8" i="1" s="1"/>
  <c r="BQ9" i="1" s="1"/>
  <c r="BQ10" i="1" s="1"/>
  <c r="BQ11" i="1" s="1"/>
  <c r="BQ12" i="1" s="1"/>
  <c r="BQ13" i="1" s="1"/>
  <c r="BQ14" i="1" s="1"/>
  <c r="BQ15" i="1" s="1"/>
  <c r="BQ16" i="1" s="1"/>
  <c r="BQ17" i="1" s="1"/>
  <c r="BQ18" i="1" s="1"/>
  <c r="BQ19" i="1" s="1"/>
  <c r="BQ20" i="1" s="1"/>
  <c r="BQ21" i="1" s="1"/>
  <c r="BQ22" i="1" s="1"/>
  <c r="BQ23" i="1" s="1"/>
  <c r="BQ24" i="1" s="1"/>
  <c r="BQ25" i="1" s="1"/>
  <c r="BQ26" i="1" s="1"/>
  <c r="BQ27" i="1" s="1"/>
  <c r="BQ28" i="1" s="1"/>
  <c r="BQ29" i="1" s="1"/>
  <c r="BQ30" i="1" s="1"/>
  <c r="BQ31" i="1" s="1"/>
  <c r="BQ32" i="1" s="1"/>
  <c r="BQ33" i="1" s="1"/>
  <c r="BQ34" i="1" s="1"/>
  <c r="BQ35" i="1" s="1"/>
  <c r="BQ36" i="1" s="1"/>
  <c r="BQ37" i="1" s="1"/>
  <c r="BQ38" i="1" s="1"/>
  <c r="BQ39" i="1" s="1"/>
  <c r="BQ40" i="1" s="1"/>
  <c r="BQ41" i="1" s="1"/>
  <c r="BQ42" i="1" s="1"/>
  <c r="BQ43" i="1" s="1"/>
  <c r="BQ44" i="1" s="1"/>
  <c r="BQ45" i="1" s="1"/>
  <c r="BQ46" i="1" s="1"/>
  <c r="BQ47" i="1" s="1"/>
  <c r="BQ48" i="1" s="1"/>
  <c r="BQ49" i="1" s="1"/>
  <c r="BQ50" i="1" s="1"/>
  <c r="BQ51" i="1" s="1"/>
  <c r="BQ52" i="1" s="1"/>
  <c r="BO4" i="1"/>
  <c r="BO5" i="1" s="1"/>
  <c r="BO6" i="1" s="1"/>
  <c r="BO7" i="1" s="1"/>
  <c r="BO8" i="1" s="1"/>
  <c r="BO9" i="1" s="1"/>
  <c r="BO10" i="1" s="1"/>
  <c r="BO11" i="1" s="1"/>
  <c r="BO12" i="1" s="1"/>
  <c r="BO13" i="1" s="1"/>
  <c r="BO14" i="1" s="1"/>
  <c r="BO15" i="1" s="1"/>
  <c r="BO16" i="1" s="1"/>
  <c r="BO17" i="1" s="1"/>
  <c r="BO18" i="1" s="1"/>
  <c r="BO19" i="1" s="1"/>
  <c r="BO20" i="1" s="1"/>
  <c r="BO21" i="1" s="1"/>
  <c r="BO22" i="1" s="1"/>
  <c r="BO23" i="1" s="1"/>
  <c r="BO24" i="1" s="1"/>
  <c r="BO25" i="1" s="1"/>
  <c r="BO26" i="1" s="1"/>
  <c r="BO27" i="1" s="1"/>
  <c r="BO28" i="1" s="1"/>
  <c r="BO29" i="1" s="1"/>
  <c r="BO30" i="1" s="1"/>
  <c r="BO31" i="1" s="1"/>
  <c r="BO32" i="1" s="1"/>
  <c r="BO33" i="1" s="1"/>
  <c r="BO34" i="1" s="1"/>
  <c r="BO35" i="1" s="1"/>
  <c r="BO36" i="1" s="1"/>
  <c r="BO37" i="1" s="1"/>
  <c r="BO38" i="1" s="1"/>
  <c r="BO39" i="1" s="1"/>
  <c r="BO40" i="1" s="1"/>
  <c r="BO41" i="1" s="1"/>
  <c r="BO42" i="1" s="1"/>
  <c r="BO43" i="1" s="1"/>
  <c r="BO44" i="1" s="1"/>
  <c r="BO45" i="1" s="1"/>
  <c r="BO46" i="1" s="1"/>
  <c r="BO47" i="1" s="1"/>
  <c r="BO48" i="1" s="1"/>
  <c r="BO49" i="1" s="1"/>
  <c r="BO50" i="1" s="1"/>
  <c r="BO51" i="1" s="1"/>
  <c r="BO52" i="1" s="1"/>
  <c r="BI4" i="1"/>
  <c r="BI5" i="1" s="1"/>
  <c r="BI6" i="1" s="1"/>
  <c r="BI7" i="1" s="1"/>
  <c r="BI8" i="1" s="1"/>
  <c r="BI9" i="1" s="1"/>
  <c r="BI10" i="1" s="1"/>
  <c r="BI11" i="1" s="1"/>
  <c r="BI12" i="1" s="1"/>
  <c r="BI13" i="1" s="1"/>
  <c r="BI14" i="1" s="1"/>
  <c r="BI15" i="1" s="1"/>
  <c r="BI16" i="1" s="1"/>
  <c r="BI17" i="1" s="1"/>
  <c r="BI18" i="1" s="1"/>
  <c r="BI19" i="1" s="1"/>
  <c r="BI20" i="1" s="1"/>
  <c r="BI21" i="1" s="1"/>
  <c r="BI22" i="1" s="1"/>
  <c r="BI23" i="1" s="1"/>
  <c r="BI24" i="1" s="1"/>
  <c r="BI25" i="1" s="1"/>
  <c r="BI26" i="1" s="1"/>
  <c r="BI27" i="1" s="1"/>
  <c r="BI28" i="1" s="1"/>
  <c r="BI29" i="1" s="1"/>
  <c r="BI30" i="1" s="1"/>
  <c r="BI31" i="1" s="1"/>
  <c r="BI32" i="1" s="1"/>
  <c r="BI33" i="1" s="1"/>
  <c r="BI34" i="1" s="1"/>
  <c r="BI35" i="1" s="1"/>
  <c r="BI36" i="1" s="1"/>
  <c r="BI37" i="1" s="1"/>
  <c r="BI38" i="1" s="1"/>
  <c r="BI39" i="1" s="1"/>
  <c r="BI40" i="1" s="1"/>
  <c r="BI41" i="1" s="1"/>
  <c r="BI42" i="1" s="1"/>
  <c r="BI43" i="1" s="1"/>
  <c r="BI44" i="1" s="1"/>
  <c r="BI45" i="1" s="1"/>
  <c r="BI46" i="1" s="1"/>
  <c r="BI47" i="1" s="1"/>
  <c r="BI48" i="1" s="1"/>
  <c r="BI49" i="1" s="1"/>
  <c r="BI50" i="1" s="1"/>
  <c r="BI51" i="1" s="1"/>
  <c r="BI52" i="1" s="1"/>
  <c r="AY4" i="1"/>
  <c r="AY5" i="1" s="1"/>
  <c r="AY6" i="1" s="1"/>
  <c r="AY7" i="1" s="1"/>
  <c r="AY8" i="1" s="1"/>
  <c r="AY9" i="1" s="1"/>
  <c r="AY10" i="1" s="1"/>
  <c r="AY11" i="1" s="1"/>
  <c r="AY12" i="1" s="1"/>
  <c r="AY13" i="1" s="1"/>
  <c r="AY14" i="1" s="1"/>
  <c r="AY15" i="1" s="1"/>
  <c r="AY16" i="1" s="1"/>
  <c r="AY17" i="1" s="1"/>
  <c r="AY18" i="1" s="1"/>
  <c r="AY19" i="1" s="1"/>
  <c r="AY20" i="1" s="1"/>
  <c r="AY21" i="1" s="1"/>
  <c r="AY22" i="1" s="1"/>
  <c r="AY23" i="1" s="1"/>
  <c r="AY24" i="1" s="1"/>
  <c r="AY25" i="1" s="1"/>
  <c r="AY26" i="1" s="1"/>
  <c r="AY27" i="1" s="1"/>
  <c r="AY28" i="1" s="1"/>
  <c r="AY29" i="1" s="1"/>
  <c r="AY30" i="1" s="1"/>
  <c r="AY31" i="1" s="1"/>
  <c r="AY32" i="1" s="1"/>
  <c r="AY33" i="1" s="1"/>
  <c r="AY34" i="1" s="1"/>
  <c r="AY35" i="1" s="1"/>
  <c r="AY36" i="1" s="1"/>
  <c r="AY37" i="1" s="1"/>
  <c r="AY38" i="1" s="1"/>
  <c r="AY39" i="1" s="1"/>
  <c r="AY40" i="1" s="1"/>
  <c r="AY41" i="1" s="1"/>
  <c r="AY42" i="1" s="1"/>
  <c r="AY43" i="1" s="1"/>
  <c r="AY44" i="1" s="1"/>
  <c r="AY45" i="1" s="1"/>
  <c r="AY46" i="1" s="1"/>
  <c r="AY47" i="1" s="1"/>
  <c r="AY48" i="1" s="1"/>
  <c r="AY49" i="1" s="1"/>
  <c r="AY50" i="1" s="1"/>
  <c r="AY51" i="1" s="1"/>
  <c r="AY52" i="1" s="1"/>
  <c r="AW4" i="1"/>
  <c r="AW5" i="1" s="1"/>
  <c r="AW6" i="1" s="1"/>
  <c r="AW7" i="1" s="1"/>
  <c r="AW8" i="1" s="1"/>
  <c r="AW9" i="1" s="1"/>
  <c r="AW10" i="1" s="1"/>
  <c r="AW11" i="1" s="1"/>
  <c r="AW12" i="1" s="1"/>
  <c r="AW13" i="1" s="1"/>
  <c r="AW14" i="1" s="1"/>
  <c r="AW15" i="1" s="1"/>
  <c r="AW16" i="1" s="1"/>
  <c r="AW17" i="1" s="1"/>
  <c r="AW18" i="1" s="1"/>
  <c r="AW19" i="1" s="1"/>
  <c r="AW20" i="1" s="1"/>
  <c r="AW21" i="1" s="1"/>
  <c r="AW22" i="1" s="1"/>
  <c r="AW23" i="1" s="1"/>
  <c r="AW24" i="1" s="1"/>
  <c r="AW25" i="1" s="1"/>
  <c r="AW26" i="1" s="1"/>
  <c r="AW27" i="1" s="1"/>
  <c r="AW28" i="1" s="1"/>
  <c r="AW29" i="1" s="1"/>
  <c r="AW30" i="1" s="1"/>
  <c r="AW31" i="1" s="1"/>
  <c r="AW32" i="1" s="1"/>
  <c r="AW33" i="1" s="1"/>
  <c r="AW34" i="1" s="1"/>
  <c r="AW35" i="1" s="1"/>
  <c r="AW36" i="1" s="1"/>
  <c r="AW37" i="1" s="1"/>
  <c r="AW38" i="1" s="1"/>
  <c r="AW39" i="1" s="1"/>
  <c r="AW40" i="1" s="1"/>
  <c r="AW41" i="1" s="1"/>
  <c r="AW42" i="1" s="1"/>
  <c r="AW43" i="1" s="1"/>
  <c r="AW44" i="1" s="1"/>
  <c r="AW45" i="1" s="1"/>
  <c r="AW46" i="1" s="1"/>
  <c r="AW47" i="1" s="1"/>
  <c r="AW48" i="1" s="1"/>
  <c r="AW49" i="1" s="1"/>
  <c r="AW50" i="1" s="1"/>
  <c r="AW51" i="1" s="1"/>
  <c r="AW52" i="1" s="1"/>
  <c r="AQ4" i="1"/>
  <c r="AO4" i="1"/>
  <c r="BG4" i="1" s="1"/>
  <c r="BY4" i="1" s="1"/>
  <c r="CQ4" i="1" s="1"/>
  <c r="DI4" i="1" s="1"/>
  <c r="EA4" i="1" s="1"/>
  <c r="ES4" i="1" s="1"/>
  <c r="FK4" i="1" s="1"/>
  <c r="AG4" i="1"/>
  <c r="AG5" i="1" s="1"/>
  <c r="AG6" i="1" s="1"/>
  <c r="AG7" i="1" s="1"/>
  <c r="AG8" i="1" s="1"/>
  <c r="AG9" i="1" s="1"/>
  <c r="AG10" i="1" s="1"/>
  <c r="AG11" i="1" s="1"/>
  <c r="AG12" i="1" s="1"/>
  <c r="AG13" i="1" s="1"/>
  <c r="AG14" i="1" s="1"/>
  <c r="AG15" i="1" s="1"/>
  <c r="AG16" i="1" s="1"/>
  <c r="AG17" i="1" s="1"/>
  <c r="AG18" i="1" s="1"/>
  <c r="AG19" i="1" s="1"/>
  <c r="AG20" i="1" s="1"/>
  <c r="AG21" i="1" s="1"/>
  <c r="AG22" i="1" s="1"/>
  <c r="AG23" i="1" s="1"/>
  <c r="AG24" i="1" s="1"/>
  <c r="AG25" i="1" s="1"/>
  <c r="AG26" i="1" s="1"/>
  <c r="AG27" i="1" s="1"/>
  <c r="AG28" i="1" s="1"/>
  <c r="AG29" i="1" s="1"/>
  <c r="AG30" i="1" s="1"/>
  <c r="AG31" i="1" s="1"/>
  <c r="AG32" i="1" s="1"/>
  <c r="AG33" i="1" s="1"/>
  <c r="AG34" i="1" s="1"/>
  <c r="AG35" i="1" s="1"/>
  <c r="AG36" i="1" s="1"/>
  <c r="AG37" i="1" s="1"/>
  <c r="AG38" i="1" s="1"/>
  <c r="AG39" i="1" s="1"/>
  <c r="AG40" i="1" s="1"/>
  <c r="AG41" i="1" s="1"/>
  <c r="AG42" i="1" s="1"/>
  <c r="AG43" i="1" s="1"/>
  <c r="AG44" i="1" s="1"/>
  <c r="AG45" i="1" s="1"/>
  <c r="AG46" i="1" s="1"/>
  <c r="AG47" i="1" s="1"/>
  <c r="AG48" i="1" s="1"/>
  <c r="AG49" i="1" s="1"/>
  <c r="AG50" i="1" s="1"/>
  <c r="AG51" i="1" s="1"/>
  <c r="AG52" i="1" s="1"/>
  <c r="AE4" i="1"/>
  <c r="AE5" i="1" s="1"/>
  <c r="AE6" i="1" s="1"/>
  <c r="AE7" i="1" s="1"/>
  <c r="AE8" i="1" s="1"/>
  <c r="AE9" i="1" s="1"/>
  <c r="AE10" i="1" s="1"/>
  <c r="AE11" i="1" s="1"/>
  <c r="AE12" i="1" s="1"/>
  <c r="AE13" i="1" s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E43" i="1" s="1"/>
  <c r="AE44" i="1" s="1"/>
  <c r="AE45" i="1" s="1"/>
  <c r="AE46" i="1" s="1"/>
  <c r="AE47" i="1" s="1"/>
  <c r="AE48" i="1" s="1"/>
  <c r="AE49" i="1" s="1"/>
  <c r="AE50" i="1" s="1"/>
  <c r="AE51" i="1" s="1"/>
  <c r="AE52" i="1" s="1"/>
  <c r="Y4" i="1"/>
  <c r="Y5" i="1" s="1"/>
  <c r="Y6" i="1" s="1"/>
  <c r="Y7" i="1" s="1"/>
  <c r="Y8" i="1" s="1"/>
  <c r="Y9" i="1" s="1"/>
  <c r="Y10" i="1" s="1"/>
  <c r="Y11" i="1" s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  <c r="Y40" i="1" s="1"/>
  <c r="Y41" i="1" s="1"/>
  <c r="Y42" i="1" s="1"/>
  <c r="Y43" i="1" s="1"/>
  <c r="Y44" i="1" s="1"/>
  <c r="Y45" i="1" s="1"/>
  <c r="Y46" i="1" s="1"/>
  <c r="Y47" i="1" s="1"/>
  <c r="Y48" i="1" s="1"/>
  <c r="Y49" i="1" s="1"/>
  <c r="Y50" i="1" s="1"/>
  <c r="Y51" i="1" s="1"/>
  <c r="Y52" i="1" s="1"/>
  <c r="W4" i="1"/>
  <c r="W5" i="1" s="1"/>
  <c r="W6" i="1" s="1"/>
  <c r="W7" i="1" s="1"/>
  <c r="W8" i="1" s="1"/>
  <c r="W9" i="1" s="1"/>
  <c r="W10" i="1" s="1"/>
  <c r="W11" i="1" s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A4" i="1"/>
  <c r="S4" i="1"/>
  <c r="X4" i="1"/>
  <c r="AP4" i="1" s="1"/>
  <c r="BH4" i="1" s="1"/>
  <c r="BZ4" i="1" s="1"/>
  <c r="CR4" i="1" s="1"/>
  <c r="DJ4" i="1" s="1"/>
  <c r="EB4" i="1" s="1"/>
  <c r="ET4" i="1" s="1"/>
  <c r="FL4" i="1" s="1"/>
  <c r="FO23" i="2"/>
  <c r="FN23" i="2"/>
  <c r="FM23" i="2"/>
  <c r="FO22" i="2"/>
  <c r="FN22" i="2"/>
  <c r="FM22" i="2"/>
  <c r="FO21" i="2"/>
  <c r="FN21" i="2"/>
  <c r="FM21" i="2"/>
  <c r="FO20" i="2"/>
  <c r="FN20" i="2"/>
  <c r="FM20" i="2"/>
  <c r="FO19" i="2"/>
  <c r="FN19" i="2"/>
  <c r="FM19" i="2"/>
  <c r="FO18" i="2"/>
  <c r="FN18" i="2"/>
  <c r="FM18" i="2"/>
  <c r="FO17" i="2"/>
  <c r="FN17" i="2"/>
  <c r="FM17" i="2"/>
  <c r="FO16" i="2"/>
  <c r="FN16" i="2"/>
  <c r="FM16" i="2"/>
  <c r="FO15" i="2"/>
  <c r="FN15" i="2"/>
  <c r="FM15" i="2"/>
  <c r="FO14" i="2"/>
  <c r="FN14" i="2"/>
  <c r="FM14" i="2"/>
  <c r="FO13" i="2"/>
  <c r="FN13" i="2"/>
  <c r="FM13" i="2"/>
  <c r="FO12" i="2"/>
  <c r="FN12" i="2"/>
  <c r="FM12" i="2"/>
  <c r="FO11" i="2"/>
  <c r="FN11" i="2"/>
  <c r="FM11" i="2"/>
  <c r="FO10" i="2"/>
  <c r="FN10" i="2"/>
  <c r="FM10" i="2"/>
  <c r="FO9" i="2"/>
  <c r="FN9" i="2"/>
  <c r="FM9" i="2"/>
  <c r="FO8" i="2"/>
  <c r="FN8" i="2"/>
  <c r="FM8" i="2"/>
  <c r="FO7" i="2"/>
  <c r="FN7" i="2"/>
  <c r="FM7" i="2"/>
  <c r="FO6" i="2"/>
  <c r="FN6" i="2"/>
  <c r="FM6" i="2"/>
  <c r="FO5" i="2"/>
  <c r="FN5" i="2"/>
  <c r="FM5" i="2"/>
  <c r="FO4" i="2"/>
  <c r="FN4" i="2"/>
  <c r="FM4" i="2"/>
  <c r="FO3" i="2"/>
  <c r="FN3" i="2"/>
  <c r="FM3" i="2"/>
  <c r="EW23" i="2"/>
  <c r="EV23" i="2"/>
  <c r="EU23" i="2"/>
  <c r="EW22" i="2"/>
  <c r="EV22" i="2"/>
  <c r="EU22" i="2"/>
  <c r="EW21" i="2"/>
  <c r="EV21" i="2"/>
  <c r="EU21" i="2"/>
  <c r="EW20" i="2"/>
  <c r="EV20" i="2"/>
  <c r="EU20" i="2"/>
  <c r="EW19" i="2"/>
  <c r="EV19" i="2"/>
  <c r="EU19" i="2"/>
  <c r="EW18" i="2"/>
  <c r="EV18" i="2"/>
  <c r="EU18" i="2"/>
  <c r="EW17" i="2"/>
  <c r="EV17" i="2"/>
  <c r="EU17" i="2"/>
  <c r="EW16" i="2"/>
  <c r="EV16" i="2"/>
  <c r="EU16" i="2"/>
  <c r="EW15" i="2"/>
  <c r="EV15" i="2"/>
  <c r="EU15" i="2"/>
  <c r="EW14" i="2"/>
  <c r="EV14" i="2"/>
  <c r="EU14" i="2"/>
  <c r="EW13" i="2"/>
  <c r="EV13" i="2"/>
  <c r="EU13" i="2"/>
  <c r="EW12" i="2"/>
  <c r="EV12" i="2"/>
  <c r="EU12" i="2"/>
  <c r="EW11" i="2"/>
  <c r="EV11" i="2"/>
  <c r="EU11" i="2"/>
  <c r="EW10" i="2"/>
  <c r="EV10" i="2"/>
  <c r="EU10" i="2"/>
  <c r="EW9" i="2"/>
  <c r="EV9" i="2"/>
  <c r="EU9" i="2"/>
  <c r="EW8" i="2"/>
  <c r="EV8" i="2"/>
  <c r="EU8" i="2"/>
  <c r="EW7" i="2"/>
  <c r="EV7" i="2"/>
  <c r="EU7" i="2"/>
  <c r="EW6" i="2"/>
  <c r="EV6" i="2"/>
  <c r="EU6" i="2"/>
  <c r="EW5" i="2"/>
  <c r="EV5" i="2"/>
  <c r="EU5" i="2"/>
  <c r="EW4" i="2"/>
  <c r="EV4" i="2"/>
  <c r="EU4" i="2"/>
  <c r="EW3" i="2"/>
  <c r="EV3" i="2"/>
  <c r="EU3" i="2"/>
  <c r="EE23" i="2"/>
  <c r="ED23" i="2"/>
  <c r="EC23" i="2"/>
  <c r="EE22" i="2"/>
  <c r="ED22" i="2"/>
  <c r="EC22" i="2"/>
  <c r="EE21" i="2"/>
  <c r="ED21" i="2"/>
  <c r="EC21" i="2"/>
  <c r="EE20" i="2"/>
  <c r="ED20" i="2"/>
  <c r="EC20" i="2"/>
  <c r="EE19" i="2"/>
  <c r="ED19" i="2"/>
  <c r="EC19" i="2"/>
  <c r="EE18" i="2"/>
  <c r="ED18" i="2"/>
  <c r="EC18" i="2"/>
  <c r="EE17" i="2"/>
  <c r="ED17" i="2"/>
  <c r="EC17" i="2"/>
  <c r="EE16" i="2"/>
  <c r="ED16" i="2"/>
  <c r="EC16" i="2"/>
  <c r="EE15" i="2"/>
  <c r="ED15" i="2"/>
  <c r="EC15" i="2"/>
  <c r="EE14" i="2"/>
  <c r="ED14" i="2"/>
  <c r="EC14" i="2"/>
  <c r="EE13" i="2"/>
  <c r="ED13" i="2"/>
  <c r="EC13" i="2"/>
  <c r="EE12" i="2"/>
  <c r="ED12" i="2"/>
  <c r="EC12" i="2"/>
  <c r="EE11" i="2"/>
  <c r="ED11" i="2"/>
  <c r="EC11" i="2"/>
  <c r="EE10" i="2"/>
  <c r="ED10" i="2"/>
  <c r="EC10" i="2"/>
  <c r="EE9" i="2"/>
  <c r="ED9" i="2"/>
  <c r="EC9" i="2"/>
  <c r="EE8" i="2"/>
  <c r="ED8" i="2"/>
  <c r="EC8" i="2"/>
  <c r="EE7" i="2"/>
  <c r="ED7" i="2"/>
  <c r="EC7" i="2"/>
  <c r="EE6" i="2"/>
  <c r="ED6" i="2"/>
  <c r="EC6" i="2"/>
  <c r="EE5" i="2"/>
  <c r="ED5" i="2"/>
  <c r="EC5" i="2"/>
  <c r="EE4" i="2"/>
  <c r="ED4" i="2"/>
  <c r="EC4" i="2"/>
  <c r="EE3" i="2"/>
  <c r="ED3" i="2"/>
  <c r="EC3" i="2"/>
  <c r="DM23" i="2"/>
  <c r="DL23" i="2"/>
  <c r="DK23" i="2"/>
  <c r="DM22" i="2"/>
  <c r="DL22" i="2"/>
  <c r="DK22" i="2"/>
  <c r="DM21" i="2"/>
  <c r="DL21" i="2"/>
  <c r="DK21" i="2"/>
  <c r="DM20" i="2"/>
  <c r="DL20" i="2"/>
  <c r="DK20" i="2"/>
  <c r="DM19" i="2"/>
  <c r="DL19" i="2"/>
  <c r="DK19" i="2"/>
  <c r="DM18" i="2"/>
  <c r="DL18" i="2"/>
  <c r="DK18" i="2"/>
  <c r="DM17" i="2"/>
  <c r="DL17" i="2"/>
  <c r="DK17" i="2"/>
  <c r="DM16" i="2"/>
  <c r="DL16" i="2"/>
  <c r="DK16" i="2"/>
  <c r="DM15" i="2"/>
  <c r="DL15" i="2"/>
  <c r="DK15" i="2"/>
  <c r="DM14" i="2"/>
  <c r="DL14" i="2"/>
  <c r="DK14" i="2"/>
  <c r="DM13" i="2"/>
  <c r="DL13" i="2"/>
  <c r="DK13" i="2"/>
  <c r="DM12" i="2"/>
  <c r="DL12" i="2"/>
  <c r="DK12" i="2"/>
  <c r="DM11" i="2"/>
  <c r="DL11" i="2"/>
  <c r="DK11" i="2"/>
  <c r="DM10" i="2"/>
  <c r="DL10" i="2"/>
  <c r="DK10" i="2"/>
  <c r="DM9" i="2"/>
  <c r="DL9" i="2"/>
  <c r="DK9" i="2"/>
  <c r="DM8" i="2"/>
  <c r="DL8" i="2"/>
  <c r="DK8" i="2"/>
  <c r="DM7" i="2"/>
  <c r="DL7" i="2"/>
  <c r="DK7" i="2"/>
  <c r="DM6" i="2"/>
  <c r="DL6" i="2"/>
  <c r="DK6" i="2"/>
  <c r="DM5" i="2"/>
  <c r="DL5" i="2"/>
  <c r="DK5" i="2"/>
  <c r="DM4" i="2"/>
  <c r="DL4" i="2"/>
  <c r="DK4" i="2"/>
  <c r="DM3" i="2"/>
  <c r="DL3" i="2"/>
  <c r="DK3" i="2"/>
  <c r="CU23" i="2"/>
  <c r="CT23" i="2"/>
  <c r="CS23" i="2"/>
  <c r="CU22" i="2"/>
  <c r="CT22" i="2"/>
  <c r="CS22" i="2"/>
  <c r="CU21" i="2"/>
  <c r="CT21" i="2"/>
  <c r="CS21" i="2"/>
  <c r="CU20" i="2"/>
  <c r="CT20" i="2"/>
  <c r="CS20" i="2"/>
  <c r="CU19" i="2"/>
  <c r="CT19" i="2"/>
  <c r="CS19" i="2"/>
  <c r="CU18" i="2"/>
  <c r="CT18" i="2"/>
  <c r="CS18" i="2"/>
  <c r="CU17" i="2"/>
  <c r="CT17" i="2"/>
  <c r="CS17" i="2"/>
  <c r="CU16" i="2"/>
  <c r="CT16" i="2"/>
  <c r="CS16" i="2"/>
  <c r="CU15" i="2"/>
  <c r="CT15" i="2"/>
  <c r="CS15" i="2"/>
  <c r="CU14" i="2"/>
  <c r="CT14" i="2"/>
  <c r="CS14" i="2"/>
  <c r="CU13" i="2"/>
  <c r="CT13" i="2"/>
  <c r="CS13" i="2"/>
  <c r="CU12" i="2"/>
  <c r="CT12" i="2"/>
  <c r="CS12" i="2"/>
  <c r="CU11" i="2"/>
  <c r="CT11" i="2"/>
  <c r="CS11" i="2"/>
  <c r="CU10" i="2"/>
  <c r="CT10" i="2"/>
  <c r="CS10" i="2"/>
  <c r="CU9" i="2"/>
  <c r="CT9" i="2"/>
  <c r="CS9" i="2"/>
  <c r="CU8" i="2"/>
  <c r="CT8" i="2"/>
  <c r="CS8" i="2"/>
  <c r="CU7" i="2"/>
  <c r="CT7" i="2"/>
  <c r="CS7" i="2"/>
  <c r="CU6" i="2"/>
  <c r="CT6" i="2"/>
  <c r="CS6" i="2"/>
  <c r="CU5" i="2"/>
  <c r="CT5" i="2"/>
  <c r="CS5" i="2"/>
  <c r="CU4" i="2"/>
  <c r="CT4" i="2"/>
  <c r="CS4" i="2"/>
  <c r="CU3" i="2"/>
  <c r="CT3" i="2"/>
  <c r="CS3" i="2"/>
  <c r="CC23" i="2"/>
  <c r="CB23" i="2"/>
  <c r="CA23" i="2"/>
  <c r="CC22" i="2"/>
  <c r="CB22" i="2"/>
  <c r="CA22" i="2"/>
  <c r="CC21" i="2"/>
  <c r="CB21" i="2"/>
  <c r="CA21" i="2"/>
  <c r="CC20" i="2"/>
  <c r="CB20" i="2"/>
  <c r="CA20" i="2"/>
  <c r="CC19" i="2"/>
  <c r="CB19" i="2"/>
  <c r="CA19" i="2"/>
  <c r="CC18" i="2"/>
  <c r="CB18" i="2"/>
  <c r="CA18" i="2"/>
  <c r="CC17" i="2"/>
  <c r="CB17" i="2"/>
  <c r="CA17" i="2"/>
  <c r="CC16" i="2"/>
  <c r="CB16" i="2"/>
  <c r="CA16" i="2"/>
  <c r="CC15" i="2"/>
  <c r="CB15" i="2"/>
  <c r="CA15" i="2"/>
  <c r="CC14" i="2"/>
  <c r="CB14" i="2"/>
  <c r="CA14" i="2"/>
  <c r="CC13" i="2"/>
  <c r="CB13" i="2"/>
  <c r="CA13" i="2"/>
  <c r="CC12" i="2"/>
  <c r="CB12" i="2"/>
  <c r="CA12" i="2"/>
  <c r="CC11" i="2"/>
  <c r="CB11" i="2"/>
  <c r="CA11" i="2"/>
  <c r="CC10" i="2"/>
  <c r="CB10" i="2"/>
  <c r="CA10" i="2"/>
  <c r="CC9" i="2"/>
  <c r="CB9" i="2"/>
  <c r="CA9" i="2"/>
  <c r="CC8" i="2"/>
  <c r="CB8" i="2"/>
  <c r="CA8" i="2"/>
  <c r="CC7" i="2"/>
  <c r="CB7" i="2"/>
  <c r="CA7" i="2"/>
  <c r="CC6" i="2"/>
  <c r="CB6" i="2"/>
  <c r="CA6" i="2"/>
  <c r="CC5" i="2"/>
  <c r="CB5" i="2"/>
  <c r="CA5" i="2"/>
  <c r="CC4" i="2"/>
  <c r="CB4" i="2"/>
  <c r="CA4" i="2"/>
  <c r="CC3" i="2"/>
  <c r="CB3" i="2"/>
  <c r="CA3" i="2"/>
  <c r="BK23" i="2"/>
  <c r="BJ23" i="2"/>
  <c r="BI23" i="2"/>
  <c r="BK22" i="2"/>
  <c r="BJ22" i="2"/>
  <c r="BI22" i="2"/>
  <c r="BK21" i="2"/>
  <c r="BJ21" i="2"/>
  <c r="BI21" i="2"/>
  <c r="BK20" i="2"/>
  <c r="BJ20" i="2"/>
  <c r="BI20" i="2"/>
  <c r="BK19" i="2"/>
  <c r="BJ19" i="2"/>
  <c r="BI19" i="2"/>
  <c r="BK18" i="2"/>
  <c r="BJ18" i="2"/>
  <c r="BI18" i="2"/>
  <c r="BK17" i="2"/>
  <c r="BJ17" i="2"/>
  <c r="BI17" i="2"/>
  <c r="BK16" i="2"/>
  <c r="BJ16" i="2"/>
  <c r="BI16" i="2"/>
  <c r="BK15" i="2"/>
  <c r="BJ15" i="2"/>
  <c r="BI15" i="2"/>
  <c r="BK14" i="2"/>
  <c r="BJ14" i="2"/>
  <c r="BI14" i="2"/>
  <c r="BK13" i="2"/>
  <c r="BJ13" i="2"/>
  <c r="BI13" i="2"/>
  <c r="BK12" i="2"/>
  <c r="BJ12" i="2"/>
  <c r="BI12" i="2"/>
  <c r="BK11" i="2"/>
  <c r="BJ11" i="2"/>
  <c r="BI11" i="2"/>
  <c r="BK10" i="2"/>
  <c r="BJ10" i="2"/>
  <c r="BI10" i="2"/>
  <c r="BK9" i="2"/>
  <c r="BJ9" i="2"/>
  <c r="BI9" i="2"/>
  <c r="BK8" i="2"/>
  <c r="BJ8" i="2"/>
  <c r="BI8" i="2"/>
  <c r="BK7" i="2"/>
  <c r="BJ7" i="2"/>
  <c r="BI7" i="2"/>
  <c r="BK6" i="2"/>
  <c r="BJ6" i="2"/>
  <c r="BI6" i="2"/>
  <c r="BK5" i="2"/>
  <c r="BJ5" i="2"/>
  <c r="BI5" i="2"/>
  <c r="BK4" i="2"/>
  <c r="BJ4" i="2"/>
  <c r="BI4" i="2"/>
  <c r="BK3" i="2"/>
  <c r="BJ3" i="2"/>
  <c r="BI3" i="2"/>
  <c r="AA23" i="2"/>
  <c r="Z23" i="2"/>
  <c r="Y23" i="2"/>
  <c r="AA22" i="2"/>
  <c r="Z22" i="2"/>
  <c r="Y22" i="2"/>
  <c r="AA21" i="2"/>
  <c r="Z21" i="2"/>
  <c r="Y21" i="2"/>
  <c r="AA20" i="2"/>
  <c r="Z20" i="2"/>
  <c r="Y20" i="2"/>
  <c r="AA19" i="2"/>
  <c r="Z19" i="2"/>
  <c r="Y19" i="2"/>
  <c r="AA18" i="2"/>
  <c r="Z18" i="2"/>
  <c r="Y18" i="2"/>
  <c r="AA17" i="2"/>
  <c r="Z17" i="2"/>
  <c r="Y17" i="2"/>
  <c r="AA16" i="2"/>
  <c r="Z16" i="2"/>
  <c r="Y16" i="2"/>
  <c r="AA15" i="2"/>
  <c r="Z15" i="2"/>
  <c r="Y15" i="2"/>
  <c r="AA14" i="2"/>
  <c r="Z14" i="2"/>
  <c r="Y14" i="2"/>
  <c r="AA13" i="2"/>
  <c r="Z13" i="2"/>
  <c r="Y13" i="2"/>
  <c r="AA12" i="2"/>
  <c r="Z12" i="2"/>
  <c r="Y12" i="2"/>
  <c r="AA11" i="2"/>
  <c r="Z11" i="2"/>
  <c r="Y11" i="2"/>
  <c r="AA10" i="2"/>
  <c r="Z10" i="2"/>
  <c r="Y10" i="2"/>
  <c r="AA9" i="2"/>
  <c r="Z9" i="2"/>
  <c r="Y9" i="2"/>
  <c r="AA8" i="2"/>
  <c r="Z8" i="2"/>
  <c r="Y8" i="2"/>
  <c r="AA7" i="2"/>
  <c r="Z7" i="2"/>
  <c r="Y7" i="2"/>
  <c r="AA6" i="2"/>
  <c r="Z6" i="2"/>
  <c r="Y6" i="2"/>
  <c r="AA5" i="2"/>
  <c r="Z5" i="2"/>
  <c r="Y5" i="2"/>
  <c r="AA4" i="2"/>
  <c r="Z4" i="2"/>
  <c r="Y4" i="2"/>
  <c r="AA3" i="2"/>
  <c r="Z3" i="2"/>
  <c r="Y3" i="2"/>
  <c r="G4" i="2"/>
  <c r="J3" i="3"/>
  <c r="D3" i="3"/>
  <c r="D4" i="3" s="1"/>
  <c r="N3" i="3"/>
  <c r="I3" i="3"/>
  <c r="I4" i="3" s="1"/>
  <c r="AS23" i="2"/>
  <c r="AR23" i="2"/>
  <c r="AQ23" i="2"/>
  <c r="AS22" i="2"/>
  <c r="AR22" i="2"/>
  <c r="AQ22" i="2"/>
  <c r="AS21" i="2"/>
  <c r="AR21" i="2"/>
  <c r="AQ21" i="2"/>
  <c r="AS20" i="2"/>
  <c r="AR20" i="2"/>
  <c r="AQ20" i="2"/>
  <c r="AS19" i="2"/>
  <c r="AR19" i="2"/>
  <c r="AQ19" i="2"/>
  <c r="AS18" i="2"/>
  <c r="AR18" i="2"/>
  <c r="AQ18" i="2"/>
  <c r="AS17" i="2"/>
  <c r="AR17" i="2"/>
  <c r="AQ17" i="2"/>
  <c r="AS16" i="2"/>
  <c r="AR16" i="2"/>
  <c r="AQ16" i="2"/>
  <c r="AS15" i="2"/>
  <c r="AR15" i="2"/>
  <c r="AQ15" i="2"/>
  <c r="AS14" i="2"/>
  <c r="AR14" i="2"/>
  <c r="AQ14" i="2"/>
  <c r="AS13" i="2"/>
  <c r="AR13" i="2"/>
  <c r="AQ13" i="2"/>
  <c r="AS12" i="2"/>
  <c r="AR12" i="2"/>
  <c r="AQ12" i="2"/>
  <c r="AS11" i="2"/>
  <c r="AR11" i="2"/>
  <c r="AQ11" i="2"/>
  <c r="AS10" i="2"/>
  <c r="AR10" i="2"/>
  <c r="AQ10" i="2"/>
  <c r="AS9" i="2"/>
  <c r="AR9" i="2"/>
  <c r="AQ9" i="2"/>
  <c r="AS8" i="2"/>
  <c r="AR8" i="2"/>
  <c r="AQ8" i="2"/>
  <c r="AS7" i="2"/>
  <c r="AR7" i="2"/>
  <c r="AQ7" i="2"/>
  <c r="AS6" i="2"/>
  <c r="AR6" i="2"/>
  <c r="AQ6" i="2"/>
  <c r="AS5" i="2"/>
  <c r="AR5" i="2"/>
  <c r="AQ5" i="2"/>
  <c r="AS4" i="2"/>
  <c r="AR4" i="2"/>
  <c r="AQ4" i="2"/>
  <c r="AS3" i="2"/>
  <c r="AR3" i="2"/>
  <c r="AQ3" i="2"/>
  <c r="M5" i="3"/>
  <c r="H5" i="3"/>
  <c r="C5" i="3"/>
  <c r="H4" i="2"/>
  <c r="I4" i="2"/>
  <c r="G5" i="2"/>
  <c r="H5" i="2"/>
  <c r="I5" i="2"/>
  <c r="G6" i="2"/>
  <c r="H6" i="2"/>
  <c r="I6" i="2"/>
  <c r="G7" i="2"/>
  <c r="H7" i="2"/>
  <c r="I7" i="2"/>
  <c r="G8" i="2"/>
  <c r="H8" i="2"/>
  <c r="I8" i="2"/>
  <c r="G9" i="2"/>
  <c r="H9" i="2"/>
  <c r="I9" i="2"/>
  <c r="G10" i="2"/>
  <c r="H10" i="2"/>
  <c r="I10" i="2"/>
  <c r="G11" i="2"/>
  <c r="H11" i="2"/>
  <c r="I11" i="2"/>
  <c r="G12" i="2"/>
  <c r="H12" i="2"/>
  <c r="I12" i="2"/>
  <c r="G13" i="2"/>
  <c r="H13" i="2"/>
  <c r="I13" i="2"/>
  <c r="G14" i="2"/>
  <c r="H14" i="2"/>
  <c r="I14" i="2"/>
  <c r="G15" i="2"/>
  <c r="H15" i="2"/>
  <c r="I15" i="2"/>
  <c r="G16" i="2"/>
  <c r="H16" i="2"/>
  <c r="I16" i="2"/>
  <c r="G17" i="2"/>
  <c r="H17" i="2"/>
  <c r="I17" i="2"/>
  <c r="G18" i="2"/>
  <c r="H18" i="2"/>
  <c r="I18" i="2"/>
  <c r="G19" i="2"/>
  <c r="H19" i="2"/>
  <c r="I19" i="2"/>
  <c r="G20" i="2"/>
  <c r="H20" i="2"/>
  <c r="I20" i="2"/>
  <c r="G21" i="2"/>
  <c r="H21" i="2"/>
  <c r="I21" i="2"/>
  <c r="G22" i="2"/>
  <c r="H22" i="2"/>
  <c r="I22" i="2"/>
  <c r="G23" i="2"/>
  <c r="H23" i="2"/>
  <c r="I23" i="2"/>
  <c r="H3" i="2"/>
  <c r="I3" i="2"/>
  <c r="G3" i="2"/>
  <c r="FG3" i="1"/>
  <c r="FH3" i="1" s="1"/>
  <c r="EO3" i="1"/>
  <c r="EP3" i="1" s="1"/>
  <c r="DW3" i="1"/>
  <c r="DX3" i="1" s="1"/>
  <c r="DE3" i="1"/>
  <c r="DF3" i="1" s="1"/>
  <c r="CM3" i="1"/>
  <c r="CN3" i="1" s="1"/>
  <c r="BU3" i="1"/>
  <c r="BV3" i="1" s="1"/>
  <c r="BG3" i="1"/>
  <c r="BY3" i="1" s="1"/>
  <c r="CQ3" i="1" s="1"/>
  <c r="DI3" i="1" s="1"/>
  <c r="EA3" i="1" s="1"/>
  <c r="ES3" i="1" s="1"/>
  <c r="FK3" i="1" s="1"/>
  <c r="BC3" i="1"/>
  <c r="BD3" i="1" s="1"/>
  <c r="X3" i="1"/>
  <c r="AP3" i="1" s="1"/>
  <c r="BH3" i="1" s="1"/>
  <c r="BZ3" i="1" s="1"/>
  <c r="CR3" i="1" s="1"/>
  <c r="DJ3" i="1" s="1"/>
  <c r="EB3" i="1" s="1"/>
  <c r="ET3" i="1" s="1"/>
  <c r="FL3" i="1" s="1"/>
  <c r="AK3" i="1"/>
  <c r="AL3" i="1" s="1"/>
  <c r="S3" i="1"/>
  <c r="T3" i="1" s="1"/>
  <c r="A3" i="1"/>
  <c r="B3" i="1" s="1"/>
  <c r="EQ25" i="2" l="1"/>
  <c r="BE46" i="2"/>
  <c r="FI40" i="2"/>
  <c r="N4" i="3"/>
  <c r="O3" i="3"/>
  <c r="C21" i="2"/>
  <c r="B21" i="1" s="1"/>
  <c r="CP13" i="2"/>
  <c r="ER18" i="2"/>
  <c r="FI11" i="2"/>
  <c r="CP23" i="2"/>
  <c r="CP14" i="2"/>
  <c r="AN14" i="2"/>
  <c r="AN17" i="2"/>
  <c r="GR10" i="1"/>
  <c r="G16" i="3"/>
  <c r="AO5" i="1"/>
  <c r="BG5" i="1" s="1"/>
  <c r="BY5" i="1" s="1"/>
  <c r="CQ5" i="1" s="1"/>
  <c r="DI5" i="1" s="1"/>
  <c r="EA5" i="1" s="1"/>
  <c r="ES5" i="1" s="1"/>
  <c r="FK5" i="1" s="1"/>
  <c r="GO12" i="1"/>
  <c r="B18" i="3"/>
  <c r="C13" i="2"/>
  <c r="B13" i="1" s="1"/>
  <c r="AM17" i="2"/>
  <c r="U8" i="2"/>
  <c r="T8" i="1" s="1"/>
  <c r="C22" i="2"/>
  <c r="B22" i="1" s="1"/>
  <c r="D22" i="1" s="1"/>
  <c r="C18" i="2"/>
  <c r="B18" i="1" s="1"/>
  <c r="C19" i="2"/>
  <c r="B19" i="1" s="1"/>
  <c r="AM15" i="2"/>
  <c r="J4" i="3"/>
  <c r="U12" i="2" s="1"/>
  <c r="T12" i="1" s="1"/>
  <c r="I5" i="3"/>
  <c r="J5" i="3" s="1"/>
  <c r="U14" i="2"/>
  <c r="T14" i="1" s="1"/>
  <c r="U18" i="2"/>
  <c r="T18" i="1" s="1"/>
  <c r="BE17" i="2"/>
  <c r="BE21" i="2"/>
  <c r="BW12" i="2"/>
  <c r="BW20" i="2"/>
  <c r="CO7" i="2"/>
  <c r="CO15" i="2"/>
  <c r="CO19" i="2"/>
  <c r="DG10" i="2"/>
  <c r="DG14" i="2"/>
  <c r="DY5" i="2"/>
  <c r="DY9" i="2"/>
  <c r="DY21" i="2"/>
  <c r="EQ4" i="2"/>
  <c r="EQ16" i="2"/>
  <c r="EQ20" i="2"/>
  <c r="FI19" i="2"/>
  <c r="FI23" i="2"/>
  <c r="U38" i="2"/>
  <c r="T38" i="1" s="1"/>
  <c r="U38" i="1" s="1"/>
  <c r="DY35" i="2"/>
  <c r="U28" i="2"/>
  <c r="T28" i="1" s="1"/>
  <c r="U24" i="2"/>
  <c r="T24" i="1" s="1"/>
  <c r="V24" i="1" s="1"/>
  <c r="C39" i="2"/>
  <c r="B39" i="1" s="1"/>
  <c r="D39" i="1" s="1"/>
  <c r="C31" i="2"/>
  <c r="B31" i="1" s="1"/>
  <c r="BE34" i="2"/>
  <c r="DY32" i="2"/>
  <c r="C44" i="2"/>
  <c r="B44" i="1" s="1"/>
  <c r="C44" i="1" s="1"/>
  <c r="EQ40" i="2"/>
  <c r="C26" i="2"/>
  <c r="B26" i="1" s="1"/>
  <c r="BW49" i="2"/>
  <c r="BW47" i="2"/>
  <c r="BE26" i="2"/>
  <c r="DG34" i="2"/>
  <c r="BW46" i="2"/>
  <c r="BW40" i="2"/>
  <c r="EQ47" i="2"/>
  <c r="AM52" i="2"/>
  <c r="AM48" i="2"/>
  <c r="CO38" i="2"/>
  <c r="CO36" i="2"/>
  <c r="DY26" i="2"/>
  <c r="EQ37" i="2"/>
  <c r="AM28" i="2"/>
  <c r="EQ24" i="2"/>
  <c r="FI49" i="2"/>
  <c r="FI48" i="2"/>
  <c r="U48" i="2"/>
  <c r="T48" i="1" s="1"/>
  <c r="U48" i="1" s="1"/>
  <c r="BE37" i="2"/>
  <c r="FI34" i="2"/>
  <c r="BE33" i="2"/>
  <c r="U26" i="2"/>
  <c r="T26" i="1" s="1"/>
  <c r="DG50" i="2"/>
  <c r="BW45" i="2"/>
  <c r="C27" i="2"/>
  <c r="B27" i="1" s="1"/>
  <c r="U49" i="2"/>
  <c r="T49" i="1" s="1"/>
  <c r="CO33" i="2"/>
  <c r="U29" i="2"/>
  <c r="T29" i="1" s="1"/>
  <c r="C50" i="2"/>
  <c r="B50" i="1" s="1"/>
  <c r="C46" i="2"/>
  <c r="B46" i="1" s="1"/>
  <c r="C42" i="2"/>
  <c r="B42" i="1" s="1"/>
  <c r="DG46" i="2"/>
  <c r="DG52" i="2"/>
  <c r="AM47" i="2"/>
  <c r="DG42" i="2"/>
  <c r="EQ32" i="2"/>
  <c r="BW42" i="2"/>
  <c r="EQ51" i="2"/>
  <c r="CO30" i="2"/>
  <c r="AM50" i="2"/>
  <c r="FI38" i="2"/>
  <c r="FI36" i="2"/>
  <c r="DY28" i="2"/>
  <c r="DY24" i="2"/>
  <c r="DG29" i="2"/>
  <c r="BW27" i="2"/>
  <c r="CO50" i="2"/>
  <c r="CO49" i="2"/>
  <c r="CO48" i="2"/>
  <c r="CO46" i="2"/>
  <c r="CO45" i="2"/>
  <c r="CO44" i="2"/>
  <c r="CO41" i="2"/>
  <c r="CO40" i="2"/>
  <c r="DY37" i="2"/>
  <c r="DY33" i="2"/>
  <c r="C37" i="2"/>
  <c r="B37" i="1" s="1"/>
  <c r="U51" i="2"/>
  <c r="T51" i="1" s="1"/>
  <c r="U51" i="1" s="1"/>
  <c r="CO35" i="2"/>
  <c r="C52" i="2"/>
  <c r="B52" i="1" s="1"/>
  <c r="EQ42" i="2"/>
  <c r="DG44" i="2"/>
  <c r="AM51" i="2"/>
  <c r="EQ45" i="2"/>
  <c r="FI30" i="2"/>
  <c r="DG47" i="2"/>
  <c r="AM36" i="2"/>
  <c r="BE29" i="2"/>
  <c r="CO52" i="2"/>
  <c r="DY49" i="2"/>
  <c r="BE45" i="2"/>
  <c r="FI43" i="2"/>
  <c r="FI39" i="2"/>
  <c r="DY38" i="2"/>
  <c r="CO31" i="2"/>
  <c r="DG27" i="2"/>
  <c r="FI31" i="2"/>
  <c r="DY51" i="2"/>
  <c r="AM29" i="2"/>
  <c r="U42" i="2"/>
  <c r="T42" i="1" s="1"/>
  <c r="U42" i="1" s="1"/>
  <c r="BE35" i="2"/>
  <c r="C43" i="2"/>
  <c r="B43" i="1" s="1"/>
  <c r="C29" i="2"/>
  <c r="B29" i="1" s="1"/>
  <c r="U43" i="2"/>
  <c r="T43" i="1" s="1"/>
  <c r="FI25" i="2"/>
  <c r="C48" i="2"/>
  <c r="B48" i="1" s="1"/>
  <c r="D48" i="1" s="1"/>
  <c r="C40" i="2"/>
  <c r="B40" i="1" s="1"/>
  <c r="DG31" i="2"/>
  <c r="EQ50" i="2"/>
  <c r="EQ39" i="2"/>
  <c r="FI24" i="2"/>
  <c r="AM38" i="2"/>
  <c r="EQ30" i="2"/>
  <c r="BW31" i="2"/>
  <c r="DY50" i="2"/>
  <c r="FI45" i="2"/>
  <c r="DY44" i="2"/>
  <c r="DY40" i="2"/>
  <c r="AM39" i="2"/>
  <c r="BE36" i="2"/>
  <c r="CO29" i="2"/>
  <c r="DY52" i="2"/>
  <c r="AM32" i="2"/>
  <c r="BW24" i="2"/>
  <c r="BE39" i="2"/>
  <c r="C49" i="2"/>
  <c r="B49" i="1" s="1"/>
  <c r="C41" i="2"/>
  <c r="B41" i="1" s="1"/>
  <c r="D41" i="1" s="1"/>
  <c r="U39" i="2"/>
  <c r="T39" i="1" s="1"/>
  <c r="U33" i="2"/>
  <c r="T33" i="1" s="1"/>
  <c r="U33" i="1" s="1"/>
  <c r="AM45" i="2"/>
  <c r="C36" i="2"/>
  <c r="B36" i="1" s="1"/>
  <c r="D36" i="1" s="1"/>
  <c r="CO51" i="2"/>
  <c r="FI29" i="2"/>
  <c r="DG30" i="2"/>
  <c r="DY39" i="2"/>
  <c r="BE42" i="2"/>
  <c r="DY47" i="2"/>
  <c r="BE51" i="2"/>
  <c r="AM35" i="2"/>
  <c r="FI28" i="2"/>
  <c r="DG32" i="2"/>
  <c r="C33" i="2"/>
  <c r="B33" i="1" s="1"/>
  <c r="U36" i="2"/>
  <c r="T36" i="1" s="1"/>
  <c r="BE7" i="2"/>
  <c r="BE11" i="2"/>
  <c r="BE23" i="2"/>
  <c r="BW6" i="2"/>
  <c r="BW18" i="2"/>
  <c r="BW22" i="2"/>
  <c r="DY7" i="2"/>
  <c r="DY11" i="2"/>
  <c r="DY19" i="2"/>
  <c r="DY23" i="2"/>
  <c r="FI9" i="2"/>
  <c r="FI21" i="2"/>
  <c r="U46" i="2"/>
  <c r="T46" i="1" s="1"/>
  <c r="U46" i="1" s="1"/>
  <c r="C16" i="2"/>
  <c r="B16" i="1" s="1"/>
  <c r="D16" i="1" s="1"/>
  <c r="C12" i="2"/>
  <c r="B12" i="1" s="1"/>
  <c r="C12" i="1" s="1"/>
  <c r="C8" i="2"/>
  <c r="B8" i="1" s="1"/>
  <c r="AM14" i="2"/>
  <c r="AM18" i="2"/>
  <c r="U7" i="2"/>
  <c r="T7" i="1" s="1"/>
  <c r="V7" i="1" s="1"/>
  <c r="U11" i="2"/>
  <c r="T11" i="1" s="1"/>
  <c r="V11" i="1" s="1"/>
  <c r="U15" i="2"/>
  <c r="T15" i="1" s="1"/>
  <c r="V15" i="1" s="1"/>
  <c r="CO4" i="2"/>
  <c r="CO12" i="2"/>
  <c r="DG7" i="2"/>
  <c r="EQ5" i="2"/>
  <c r="EQ17" i="2"/>
  <c r="EQ21" i="2"/>
  <c r="FI12" i="2"/>
  <c r="FI16" i="2"/>
  <c r="AM4" i="2"/>
  <c r="AM8" i="2"/>
  <c r="AM20" i="2"/>
  <c r="U5" i="2"/>
  <c r="T5" i="1" s="1"/>
  <c r="U5" i="1" s="1"/>
  <c r="U17" i="2"/>
  <c r="T17" i="1" s="1"/>
  <c r="V17" i="1" s="1"/>
  <c r="U21" i="2"/>
  <c r="T21" i="1" s="1"/>
  <c r="BW7" i="2"/>
  <c r="BW11" i="2"/>
  <c r="BW15" i="2"/>
  <c r="BW23" i="2"/>
  <c r="DY4" i="2"/>
  <c r="DY16" i="2"/>
  <c r="DY20" i="2"/>
  <c r="EQ15" i="2"/>
  <c r="EQ19" i="2"/>
  <c r="D5" i="3"/>
  <c r="E5" i="3" s="1"/>
  <c r="BD13" i="2"/>
  <c r="BC13" i="1" s="1"/>
  <c r="V42" i="1"/>
  <c r="E3" i="3"/>
  <c r="BD4" i="2" s="1"/>
  <c r="BC4" i="1" s="1"/>
  <c r="CN6" i="2"/>
  <c r="CM6" i="1" s="1"/>
  <c r="DF5" i="2"/>
  <c r="DE5" i="1" s="1"/>
  <c r="DF17" i="2"/>
  <c r="DE17" i="1" s="1"/>
  <c r="DF8" i="2"/>
  <c r="DE8" i="1" s="1"/>
  <c r="DF20" i="2"/>
  <c r="DE20" i="1" s="1"/>
  <c r="EP22" i="2"/>
  <c r="EO22" i="1" s="1"/>
  <c r="E4" i="3"/>
  <c r="BD18" i="2"/>
  <c r="BC18" i="1" s="1"/>
  <c r="BV9" i="2"/>
  <c r="BU9" i="1" s="1"/>
  <c r="BV13" i="2"/>
  <c r="BU13" i="1" s="1"/>
  <c r="DF11" i="2"/>
  <c r="DE11" i="1" s="1"/>
  <c r="DF23" i="2"/>
  <c r="DE23" i="1" s="1"/>
  <c r="DX6" i="2"/>
  <c r="DW6" i="1" s="1"/>
  <c r="FZ9" i="1"/>
  <c r="FH21" i="2"/>
  <c r="FG21" i="1" s="1"/>
  <c r="FH5" i="2"/>
  <c r="FG5" i="1" s="1"/>
  <c r="FH13" i="2"/>
  <c r="FG13" i="1" s="1"/>
  <c r="FH9" i="2"/>
  <c r="FG9" i="1" s="1"/>
  <c r="FI6" i="2"/>
  <c r="FI18" i="2"/>
  <c r="FI22" i="2"/>
  <c r="DX8" i="2"/>
  <c r="DW8" i="1" s="1"/>
  <c r="EP4" i="2"/>
  <c r="EO4" i="1" s="1"/>
  <c r="EP8" i="2"/>
  <c r="EO8" i="1" s="1"/>
  <c r="EP12" i="2"/>
  <c r="EO12" i="1" s="1"/>
  <c r="EP20" i="2"/>
  <c r="EO20" i="1" s="1"/>
  <c r="FH4" i="2"/>
  <c r="FG4" i="1" s="1"/>
  <c r="FH8" i="2"/>
  <c r="FG8" i="1" s="1"/>
  <c r="FH12" i="2"/>
  <c r="FG12" i="1" s="1"/>
  <c r="FH16" i="2"/>
  <c r="FG16" i="1" s="1"/>
  <c r="FH20" i="2"/>
  <c r="FG20" i="1" s="1"/>
  <c r="BV4" i="2"/>
  <c r="BU4" i="1" s="1"/>
  <c r="EP5" i="2"/>
  <c r="EO5" i="1" s="1"/>
  <c r="EP9" i="2"/>
  <c r="EO9" i="1" s="1"/>
  <c r="EP13" i="2"/>
  <c r="EO13" i="1" s="1"/>
  <c r="EP17" i="2"/>
  <c r="EO17" i="1" s="1"/>
  <c r="EP21" i="2"/>
  <c r="EO21" i="1" s="1"/>
  <c r="FH7" i="2"/>
  <c r="FG7" i="1" s="1"/>
  <c r="FH11" i="2"/>
  <c r="FG11" i="1" s="1"/>
  <c r="FH15" i="2"/>
  <c r="FG15" i="1" s="1"/>
  <c r="FH19" i="2"/>
  <c r="FG19" i="1" s="1"/>
  <c r="FH23" i="2"/>
  <c r="FG23" i="1" s="1"/>
  <c r="DX4" i="2"/>
  <c r="DW4" i="1" s="1"/>
  <c r="DX12" i="2"/>
  <c r="DW12" i="1" s="1"/>
  <c r="DX20" i="2"/>
  <c r="DW20" i="1" s="1"/>
  <c r="DG20" i="2"/>
  <c r="EQ22" i="2"/>
  <c r="DX5" i="2"/>
  <c r="DW5" i="1" s="1"/>
  <c r="DX9" i="2"/>
  <c r="DW9" i="1" s="1"/>
  <c r="DX13" i="2"/>
  <c r="DW13" i="1" s="1"/>
  <c r="DX17" i="2"/>
  <c r="DW17" i="1" s="1"/>
  <c r="DX21" i="2"/>
  <c r="DW21" i="1" s="1"/>
  <c r="EP7" i="2"/>
  <c r="EO7" i="1" s="1"/>
  <c r="EP11" i="2"/>
  <c r="EO11" i="1" s="1"/>
  <c r="EP15" i="2"/>
  <c r="EO15" i="1" s="1"/>
  <c r="EP19" i="2"/>
  <c r="EO19" i="1" s="1"/>
  <c r="EP23" i="2"/>
  <c r="EO23" i="1" s="1"/>
  <c r="EQ6" i="2"/>
  <c r="EQ18" i="2"/>
  <c r="DG8" i="2"/>
  <c r="DY14" i="2"/>
  <c r="DY18" i="2"/>
  <c r="DY22" i="2"/>
  <c r="BV20" i="2"/>
  <c r="BU20" i="1" s="1"/>
  <c r="DX7" i="2"/>
  <c r="DW7" i="1" s="1"/>
  <c r="DX11" i="2"/>
  <c r="DW11" i="1" s="1"/>
  <c r="DX15" i="2"/>
  <c r="DW15" i="1" s="1"/>
  <c r="DX19" i="2"/>
  <c r="DW19" i="1" s="1"/>
  <c r="DX23" i="2"/>
  <c r="DW23" i="1" s="1"/>
  <c r="DY10" i="2"/>
  <c r="BV12" i="2"/>
  <c r="BU12" i="1" s="1"/>
  <c r="CO14" i="2"/>
  <c r="DG16" i="2"/>
  <c r="BV11" i="2"/>
  <c r="BU11" i="1" s="1"/>
  <c r="BV19" i="2"/>
  <c r="BU19" i="1" s="1"/>
  <c r="DG5" i="2"/>
  <c r="DG9" i="2"/>
  <c r="DG21" i="2"/>
  <c r="DF7" i="2"/>
  <c r="DE7" i="1" s="1"/>
  <c r="BV7" i="2"/>
  <c r="BU7" i="1" s="1"/>
  <c r="BV15" i="2"/>
  <c r="BU15" i="1" s="1"/>
  <c r="BV23" i="2"/>
  <c r="BU23" i="1" s="1"/>
  <c r="CO18" i="2"/>
  <c r="DF6" i="2"/>
  <c r="DE6" i="1" s="1"/>
  <c r="DF10" i="2"/>
  <c r="DE10" i="1" s="1"/>
  <c r="DG11" i="2"/>
  <c r="DF14" i="2"/>
  <c r="DE14" i="1" s="1"/>
  <c r="DF18" i="2"/>
  <c r="DE18" i="1" s="1"/>
  <c r="DG19" i="2"/>
  <c r="DF22" i="2"/>
  <c r="DE22" i="1" s="1"/>
  <c r="BV8" i="2"/>
  <c r="BU8" i="1" s="1"/>
  <c r="BV16" i="2"/>
  <c r="BU16" i="1" s="1"/>
  <c r="CO6" i="2"/>
  <c r="CN9" i="2"/>
  <c r="CM9" i="1" s="1"/>
  <c r="CN17" i="2"/>
  <c r="CM17" i="1" s="1"/>
  <c r="CN4" i="2"/>
  <c r="CM4" i="1" s="1"/>
  <c r="CN12" i="2"/>
  <c r="CM12" i="1" s="1"/>
  <c r="CO13" i="2"/>
  <c r="CN16" i="2"/>
  <c r="CM16" i="1" s="1"/>
  <c r="CN20" i="2"/>
  <c r="CM20" i="1" s="1"/>
  <c r="CN7" i="2"/>
  <c r="CM7" i="1" s="1"/>
  <c r="CO8" i="2"/>
  <c r="CN11" i="2"/>
  <c r="CM11" i="1" s="1"/>
  <c r="CN15" i="2"/>
  <c r="CM15" i="1" s="1"/>
  <c r="CN19" i="2"/>
  <c r="CM19" i="1" s="1"/>
  <c r="CN23" i="2"/>
  <c r="CM23" i="1" s="1"/>
  <c r="BW21" i="2"/>
  <c r="BE14" i="2"/>
  <c r="BV6" i="2"/>
  <c r="BU6" i="1" s="1"/>
  <c r="BV10" i="2"/>
  <c r="BU10" i="1" s="1"/>
  <c r="BV14" i="2"/>
  <c r="BU14" i="1" s="1"/>
  <c r="BV18" i="2"/>
  <c r="BU18" i="1" s="1"/>
  <c r="BV22" i="2"/>
  <c r="BU22" i="1" s="1"/>
  <c r="BE10" i="2"/>
  <c r="BW5" i="2"/>
  <c r="BE22" i="2"/>
  <c r="BD9" i="2"/>
  <c r="BC9" i="1" s="1"/>
  <c r="BD21" i="2"/>
  <c r="BC21" i="1" s="1"/>
  <c r="BD8" i="2"/>
  <c r="BC8" i="1" s="1"/>
  <c r="BE13" i="2"/>
  <c r="BD16" i="2"/>
  <c r="BC16" i="1" s="1"/>
  <c r="BD7" i="2"/>
  <c r="BC7" i="1" s="1"/>
  <c r="BD11" i="2"/>
  <c r="BC11" i="1" s="1"/>
  <c r="BD15" i="2"/>
  <c r="BC15" i="1" s="1"/>
  <c r="BD19" i="2"/>
  <c r="BC19" i="1" s="1"/>
  <c r="BE20" i="2"/>
  <c r="BD23" i="2"/>
  <c r="BC23" i="1" s="1"/>
  <c r="BD17" i="2"/>
  <c r="BC17" i="1" s="1"/>
  <c r="AL22" i="2"/>
  <c r="AK22" i="1" s="1"/>
  <c r="AL6" i="2"/>
  <c r="AK6" i="1" s="1"/>
  <c r="AL21" i="2"/>
  <c r="AK21" i="1" s="1"/>
  <c r="AL14" i="2"/>
  <c r="AK14" i="1" s="1"/>
  <c r="AL13" i="2"/>
  <c r="AK13" i="1" s="1"/>
  <c r="AL18" i="2"/>
  <c r="AK18" i="1" s="1"/>
  <c r="AL10" i="2"/>
  <c r="AK10" i="1" s="1"/>
  <c r="AL17" i="2"/>
  <c r="AK17" i="1" s="1"/>
  <c r="AL9" i="2"/>
  <c r="AK9" i="1" s="1"/>
  <c r="AL4" i="2"/>
  <c r="AK4" i="1" s="1"/>
  <c r="AL5" i="2"/>
  <c r="AK5" i="1" s="1"/>
  <c r="AL20" i="2"/>
  <c r="AK20" i="1" s="1"/>
  <c r="AL16" i="2"/>
  <c r="AK16" i="1" s="1"/>
  <c r="AL12" i="2"/>
  <c r="AK12" i="1" s="1"/>
  <c r="AL8" i="2"/>
  <c r="AK8" i="1" s="1"/>
  <c r="AL23" i="2"/>
  <c r="AK23" i="1" s="1"/>
  <c r="AL19" i="2"/>
  <c r="AK19" i="1" s="1"/>
  <c r="AL15" i="2"/>
  <c r="AK15" i="1" s="1"/>
  <c r="AL11" i="2"/>
  <c r="AK11" i="1" s="1"/>
  <c r="AL7" i="2"/>
  <c r="AK7" i="1" s="1"/>
  <c r="FJ3" i="1"/>
  <c r="FI3" i="1"/>
  <c r="ER3" i="1"/>
  <c r="EQ3" i="1"/>
  <c r="DZ3" i="1"/>
  <c r="DY3" i="1"/>
  <c r="DG3" i="1"/>
  <c r="DH3" i="1"/>
  <c r="CP3" i="1"/>
  <c r="CO3" i="1"/>
  <c r="BX3" i="1"/>
  <c r="BW3" i="1"/>
  <c r="BE3" i="1"/>
  <c r="BF3" i="1"/>
  <c r="AM3" i="1"/>
  <c r="AN3" i="1"/>
  <c r="V3" i="1"/>
  <c r="U3" i="1"/>
  <c r="C3" i="1"/>
  <c r="D3" i="1"/>
  <c r="FH11" i="1" l="1"/>
  <c r="V38" i="1"/>
  <c r="V12" i="1"/>
  <c r="U12" i="1"/>
  <c r="AM7" i="2"/>
  <c r="AL7" i="1" s="1"/>
  <c r="C23" i="2"/>
  <c r="B23" i="1" s="1"/>
  <c r="C23" i="1" s="1"/>
  <c r="AM9" i="2"/>
  <c r="AL9" i="1" s="1"/>
  <c r="AN9" i="1" s="1"/>
  <c r="C17" i="2"/>
  <c r="B17" i="1" s="1"/>
  <c r="C17" i="1" s="1"/>
  <c r="FJ16" i="2"/>
  <c r="DH15" i="2"/>
  <c r="BF10" i="2"/>
  <c r="AN13" i="2"/>
  <c r="AN19" i="2"/>
  <c r="FJ7" i="2"/>
  <c r="DZ17" i="2"/>
  <c r="ER14" i="2"/>
  <c r="DH20" i="2"/>
  <c r="CP9" i="2"/>
  <c r="BW16" i="2"/>
  <c r="DH9" i="2"/>
  <c r="DZ21" i="2"/>
  <c r="FJ14" i="2"/>
  <c r="DZ20" i="2"/>
  <c r="BX20" i="2"/>
  <c r="BF9" i="2"/>
  <c r="O4" i="3"/>
  <c r="N5" i="3"/>
  <c r="O5" i="3" s="1"/>
  <c r="DZ51" i="2"/>
  <c r="BF47" i="2"/>
  <c r="BF41" i="2"/>
  <c r="DZ25" i="2"/>
  <c r="BX51" i="2"/>
  <c r="BX45" i="2"/>
  <c r="BX43" i="2"/>
  <c r="BX37" i="2"/>
  <c r="BX35" i="2"/>
  <c r="BX29" i="2"/>
  <c r="BX27" i="2"/>
  <c r="BF45" i="2"/>
  <c r="CP40" i="2"/>
  <c r="BF50" i="2"/>
  <c r="BF48" i="2"/>
  <c r="BF42" i="2"/>
  <c r="BF40" i="2"/>
  <c r="BF38" i="2"/>
  <c r="BF34" i="2"/>
  <c r="BF32" i="2"/>
  <c r="BF30" i="2"/>
  <c r="BF26" i="2"/>
  <c r="BF24" i="2"/>
  <c r="DZ45" i="2"/>
  <c r="CP34" i="2"/>
  <c r="CP30" i="2"/>
  <c r="FJ51" i="2"/>
  <c r="DH49" i="2"/>
  <c r="DH47" i="2"/>
  <c r="DH45" i="2"/>
  <c r="DH41" i="2"/>
  <c r="DH39" i="2"/>
  <c r="DH37" i="2"/>
  <c r="DH35" i="2"/>
  <c r="DH33" i="2"/>
  <c r="DH31" i="2"/>
  <c r="DH29" i="2"/>
  <c r="DH27" i="2"/>
  <c r="DH25" i="2"/>
  <c r="BF51" i="2"/>
  <c r="CP46" i="2"/>
  <c r="DZ39" i="2"/>
  <c r="FJ34" i="2"/>
  <c r="FJ28" i="2"/>
  <c r="FJ24" i="2"/>
  <c r="DH50" i="2"/>
  <c r="DH48" i="2"/>
  <c r="DH46" i="2"/>
  <c r="DH44" i="2"/>
  <c r="DH42" i="2"/>
  <c r="DH40" i="2"/>
  <c r="DH38" i="2"/>
  <c r="DH36" i="2"/>
  <c r="DH34" i="2"/>
  <c r="DH32" i="2"/>
  <c r="DH30" i="2"/>
  <c r="DH28" i="2"/>
  <c r="DH26" i="2"/>
  <c r="DH24" i="2"/>
  <c r="DZ49" i="2"/>
  <c r="BF43" i="2"/>
  <c r="CP36" i="2"/>
  <c r="BF29" i="2"/>
  <c r="CP24" i="2"/>
  <c r="FJ49" i="2"/>
  <c r="FJ47" i="2"/>
  <c r="FJ45" i="2"/>
  <c r="FJ43" i="2"/>
  <c r="FJ41" i="2"/>
  <c r="FJ39" i="2"/>
  <c r="FJ37" i="2"/>
  <c r="FJ35" i="2"/>
  <c r="FJ33" i="2"/>
  <c r="FJ31" i="2"/>
  <c r="FJ29" i="2"/>
  <c r="FJ27" i="2"/>
  <c r="FJ25" i="2"/>
  <c r="FJ52" i="2"/>
  <c r="CP44" i="2"/>
  <c r="DZ37" i="2"/>
  <c r="FJ32" i="2"/>
  <c r="BF25" i="2"/>
  <c r="CP51" i="2"/>
  <c r="AN51" i="2"/>
  <c r="AN49" i="2"/>
  <c r="AN47" i="2"/>
  <c r="AN45" i="2"/>
  <c r="AN43" i="2"/>
  <c r="AN41" i="2"/>
  <c r="AN39" i="2"/>
  <c r="AN37" i="2"/>
  <c r="AN35" i="2"/>
  <c r="AN33" i="2"/>
  <c r="AN31" i="2"/>
  <c r="AN29" i="2"/>
  <c r="AN27" i="2"/>
  <c r="AN25" i="2"/>
  <c r="BF49" i="2"/>
  <c r="FJ38" i="2"/>
  <c r="DZ27" i="2"/>
  <c r="AN50" i="2"/>
  <c r="AN46" i="2"/>
  <c r="AN42" i="2"/>
  <c r="AN38" i="2"/>
  <c r="AN34" i="2"/>
  <c r="AN30" i="2"/>
  <c r="AN26" i="2"/>
  <c r="DZ47" i="2"/>
  <c r="DZ35" i="2"/>
  <c r="BF52" i="2"/>
  <c r="CP47" i="2"/>
  <c r="CP43" i="2"/>
  <c r="CP39" i="2"/>
  <c r="CP35" i="2"/>
  <c r="CP31" i="2"/>
  <c r="CP27" i="2"/>
  <c r="FJ50" i="2"/>
  <c r="FJ36" i="2"/>
  <c r="DH52" i="2"/>
  <c r="ER50" i="2"/>
  <c r="ER46" i="2"/>
  <c r="ER42" i="2"/>
  <c r="ER38" i="2"/>
  <c r="ER34" i="2"/>
  <c r="ER30" i="2"/>
  <c r="ER26" i="2"/>
  <c r="DZ43" i="2"/>
  <c r="ER35" i="2"/>
  <c r="DZ41" i="2"/>
  <c r="DZ44" i="2"/>
  <c r="DZ28" i="2"/>
  <c r="BX52" i="2"/>
  <c r="BX36" i="2"/>
  <c r="BX24" i="2"/>
  <c r="CP48" i="2"/>
  <c r="CP38" i="2"/>
  <c r="CP26" i="2"/>
  <c r="ER49" i="2"/>
  <c r="ER45" i="2"/>
  <c r="ER41" i="2"/>
  <c r="ER37" i="2"/>
  <c r="ER33" i="2"/>
  <c r="ER29" i="2"/>
  <c r="ER25" i="2"/>
  <c r="FJ46" i="2"/>
  <c r="DZ33" i="2"/>
  <c r="DZ50" i="2"/>
  <c r="DZ46" i="2"/>
  <c r="DZ42" i="2"/>
  <c r="DZ38" i="2"/>
  <c r="DZ34" i="2"/>
  <c r="DZ30" i="2"/>
  <c r="DZ26" i="2"/>
  <c r="FJ48" i="2"/>
  <c r="BF35" i="2"/>
  <c r="DZ52" i="2"/>
  <c r="BX50" i="2"/>
  <c r="BX46" i="2"/>
  <c r="BX42" i="2"/>
  <c r="BX38" i="2"/>
  <c r="BX34" i="2"/>
  <c r="BX30" i="2"/>
  <c r="BX26" i="2"/>
  <c r="ER51" i="2"/>
  <c r="ER39" i="2"/>
  <c r="ER27" i="2"/>
  <c r="BF27" i="2"/>
  <c r="DZ40" i="2"/>
  <c r="DZ32" i="2"/>
  <c r="FJ40" i="2"/>
  <c r="BX48" i="2"/>
  <c r="BX40" i="2"/>
  <c r="BX28" i="2"/>
  <c r="FJ44" i="2"/>
  <c r="BF33" i="2"/>
  <c r="AN52" i="2"/>
  <c r="AN48" i="2"/>
  <c r="AN44" i="2"/>
  <c r="AN40" i="2"/>
  <c r="AN36" i="2"/>
  <c r="AN32" i="2"/>
  <c r="AN28" i="2"/>
  <c r="AN24" i="2"/>
  <c r="FJ42" i="2"/>
  <c r="CP28" i="2"/>
  <c r="CP49" i="2"/>
  <c r="CP45" i="2"/>
  <c r="CP41" i="2"/>
  <c r="CP37" i="2"/>
  <c r="CP33" i="2"/>
  <c r="CP29" i="2"/>
  <c r="CP25" i="2"/>
  <c r="CP42" i="2"/>
  <c r="DZ31" i="2"/>
  <c r="ER52" i="2"/>
  <c r="ER48" i="2"/>
  <c r="ER44" i="2"/>
  <c r="ER40" i="2"/>
  <c r="ER36" i="2"/>
  <c r="ER32" i="2"/>
  <c r="ER28" i="2"/>
  <c r="ER24" i="2"/>
  <c r="CP32" i="2"/>
  <c r="ER47" i="2"/>
  <c r="ER43" i="2"/>
  <c r="ER31" i="2"/>
  <c r="CP52" i="2"/>
  <c r="DZ48" i="2"/>
  <c r="DZ36" i="2"/>
  <c r="DZ24" i="2"/>
  <c r="FJ30" i="2"/>
  <c r="BX44" i="2"/>
  <c r="BX32" i="2"/>
  <c r="AN10" i="2"/>
  <c r="BE4" i="2"/>
  <c r="BE5" i="2"/>
  <c r="BE6" i="2"/>
  <c r="BW17" i="2"/>
  <c r="CO21" i="2"/>
  <c r="DG17" i="2"/>
  <c r="DF17" i="1" s="1"/>
  <c r="CO10" i="2"/>
  <c r="DG12" i="2"/>
  <c r="EQ14" i="2"/>
  <c r="EP16" i="2"/>
  <c r="EO16" i="1" s="1"/>
  <c r="EP16" i="1" s="1"/>
  <c r="ER16" i="1" s="1"/>
  <c r="DX16" i="2"/>
  <c r="DW16" i="1" s="1"/>
  <c r="DX16" i="1" s="1"/>
  <c r="FI14" i="2"/>
  <c r="FH17" i="2"/>
  <c r="FG17" i="1" s="1"/>
  <c r="AO6" i="1"/>
  <c r="AO7" i="1" s="1"/>
  <c r="DX22" i="2"/>
  <c r="DW22" i="1" s="1"/>
  <c r="DX22" i="1" s="1"/>
  <c r="CN8" i="2"/>
  <c r="CM8" i="1" s="1"/>
  <c r="CN8" i="1" s="1"/>
  <c r="CP8" i="1" s="1"/>
  <c r="CN10" i="2"/>
  <c r="CM10" i="1" s="1"/>
  <c r="FH18" i="2"/>
  <c r="FG18" i="1" s="1"/>
  <c r="FH18" i="1" s="1"/>
  <c r="EQ11" i="2"/>
  <c r="EP11" i="1" s="1"/>
  <c r="DY12" i="2"/>
  <c r="DX12" i="1" s="1"/>
  <c r="DZ12" i="1" s="1"/>
  <c r="BW19" i="2"/>
  <c r="BV19" i="1" s="1"/>
  <c r="BE16" i="2"/>
  <c r="BD16" i="1" s="1"/>
  <c r="BF16" i="1" s="1"/>
  <c r="U13" i="2"/>
  <c r="T13" i="1" s="1"/>
  <c r="U13" i="1" s="1"/>
  <c r="AM16" i="2"/>
  <c r="AL16" i="1" s="1"/>
  <c r="AN16" i="1" s="1"/>
  <c r="C6" i="2"/>
  <c r="B6" i="1" s="1"/>
  <c r="FI8" i="2"/>
  <c r="FH8" i="1" s="1"/>
  <c r="EQ13" i="2"/>
  <c r="EP13" i="1" s="1"/>
  <c r="ER13" i="1" s="1"/>
  <c r="CO20" i="2"/>
  <c r="CN20" i="1" s="1"/>
  <c r="CP20" i="1" s="1"/>
  <c r="U23" i="2"/>
  <c r="T23" i="1" s="1"/>
  <c r="V23" i="1" s="1"/>
  <c r="AM10" i="2"/>
  <c r="AL10" i="1" s="1"/>
  <c r="FI17" i="2"/>
  <c r="CO17" i="2"/>
  <c r="CN17" i="1" s="1"/>
  <c r="CO17" i="1" s="1"/>
  <c r="BW14" i="2"/>
  <c r="BV14" i="1" s="1"/>
  <c r="BE19" i="2"/>
  <c r="BD19" i="1" s="1"/>
  <c r="U20" i="2"/>
  <c r="T20" i="1" s="1"/>
  <c r="U20" i="1" s="1"/>
  <c r="AM49" i="2"/>
  <c r="DG45" i="2"/>
  <c r="CO37" i="2"/>
  <c r="DG24" i="2"/>
  <c r="CO28" i="2"/>
  <c r="BW28" i="2"/>
  <c r="BW29" i="2"/>
  <c r="AM37" i="2"/>
  <c r="FI41" i="2"/>
  <c r="BE47" i="2"/>
  <c r="BW33" i="2"/>
  <c r="DG43" i="2"/>
  <c r="AM34" i="2"/>
  <c r="C24" i="2"/>
  <c r="B24" i="1" s="1"/>
  <c r="C24" i="1" s="1"/>
  <c r="FI33" i="2"/>
  <c r="C51" i="2"/>
  <c r="B51" i="1" s="1"/>
  <c r="D51" i="1" s="1"/>
  <c r="BW26" i="2"/>
  <c r="EQ26" i="2"/>
  <c r="DY36" i="2"/>
  <c r="BE41" i="2"/>
  <c r="DY46" i="2"/>
  <c r="AM31" i="2"/>
  <c r="DG39" i="2"/>
  <c r="BW44" i="2"/>
  <c r="EQ52" i="2"/>
  <c r="U31" i="2"/>
  <c r="T31" i="1" s="1"/>
  <c r="U31" i="1" s="1"/>
  <c r="C47" i="2"/>
  <c r="B47" i="1" s="1"/>
  <c r="C47" i="1" s="1"/>
  <c r="U50" i="2"/>
  <c r="T50" i="1" s="1"/>
  <c r="V50" i="1" s="1"/>
  <c r="CO42" i="2"/>
  <c r="AM33" i="2"/>
  <c r="DY30" i="2"/>
  <c r="AM42" i="2"/>
  <c r="BW50" i="2"/>
  <c r="BW52" i="2"/>
  <c r="EQ46" i="2"/>
  <c r="C30" i="2"/>
  <c r="B30" i="1" s="1"/>
  <c r="D30" i="1" s="1"/>
  <c r="U35" i="2"/>
  <c r="T35" i="1" s="1"/>
  <c r="U35" i="1" s="1"/>
  <c r="C35" i="2"/>
  <c r="B35" i="1" s="1"/>
  <c r="D35" i="1" s="1"/>
  <c r="BE32" i="2"/>
  <c r="BE30" i="2"/>
  <c r="AM40" i="2"/>
  <c r="CO25" i="2"/>
  <c r="DY27" i="2"/>
  <c r="EQ48" i="2"/>
  <c r="U37" i="2"/>
  <c r="T37" i="1" s="1"/>
  <c r="V37" i="1" s="1"/>
  <c r="BW43" i="2"/>
  <c r="CO32" i="2"/>
  <c r="U44" i="2"/>
  <c r="T44" i="1" s="1"/>
  <c r="U44" i="1" s="1"/>
  <c r="FI15" i="2"/>
  <c r="EQ12" i="2"/>
  <c r="DY17" i="2"/>
  <c r="DX17" i="1" s="1"/>
  <c r="DY17" i="1" s="1"/>
  <c r="DG22" i="2"/>
  <c r="DF22" i="1" s="1"/>
  <c r="DH22" i="1" s="1"/>
  <c r="DG6" i="2"/>
  <c r="DF6" i="1" s="1"/>
  <c r="DH6" i="1" s="1"/>
  <c r="CO11" i="2"/>
  <c r="CN11" i="1" s="1"/>
  <c r="CP11" i="1" s="1"/>
  <c r="BW8" i="2"/>
  <c r="BV8" i="1" s="1"/>
  <c r="BE9" i="2"/>
  <c r="BD9" i="1" s="1"/>
  <c r="U10" i="2"/>
  <c r="T10" i="1" s="1"/>
  <c r="U10" i="1" s="1"/>
  <c r="AM23" i="2"/>
  <c r="C7" i="2"/>
  <c r="B7" i="1" s="1"/>
  <c r="C7" i="1" s="1"/>
  <c r="C10" i="2"/>
  <c r="B10" i="1" s="1"/>
  <c r="C10" i="1" s="1"/>
  <c r="C4" i="2"/>
  <c r="B4" i="1" s="1"/>
  <c r="C4" i="1" s="1"/>
  <c r="AM5" i="2"/>
  <c r="FJ12" i="2"/>
  <c r="ER17" i="2"/>
  <c r="DZ22" i="2"/>
  <c r="DZ6" i="2"/>
  <c r="DH11" i="2"/>
  <c r="CP12" i="2"/>
  <c r="BX17" i="2"/>
  <c r="BF22" i="2"/>
  <c r="BF6" i="2"/>
  <c r="AN9" i="2"/>
  <c r="AN6" i="2"/>
  <c r="BX11" i="2"/>
  <c r="FJ23" i="2"/>
  <c r="ER20" i="2"/>
  <c r="DZ9" i="2"/>
  <c r="FJ17" i="2"/>
  <c r="FJ5" i="2"/>
  <c r="ER10" i="2"/>
  <c r="DZ15" i="2"/>
  <c r="DH16" i="2"/>
  <c r="CP21" i="2"/>
  <c r="CP5" i="2"/>
  <c r="BX14" i="2"/>
  <c r="BF19" i="2"/>
  <c r="AN22" i="2"/>
  <c r="DH5" i="2"/>
  <c r="BX19" i="2"/>
  <c r="AN15" i="2"/>
  <c r="FI5" i="2"/>
  <c r="FH5" i="1" s="1"/>
  <c r="DZ13" i="2"/>
  <c r="CP15" i="2"/>
  <c r="FJ10" i="2"/>
  <c r="ER15" i="2"/>
  <c r="DZ12" i="2"/>
  <c r="DH17" i="2"/>
  <c r="BF8" i="2"/>
  <c r="CP19" i="2"/>
  <c r="BX16" i="2"/>
  <c r="BF21" i="2"/>
  <c r="BF5" i="2"/>
  <c r="FI52" i="2"/>
  <c r="DG41" i="2"/>
  <c r="AN8" i="2"/>
  <c r="BV16" i="1"/>
  <c r="BW16" i="1" s="1"/>
  <c r="BE12" i="2"/>
  <c r="BW9" i="2"/>
  <c r="BV9" i="1" s="1"/>
  <c r="BX9" i="1" s="1"/>
  <c r="BE18" i="2"/>
  <c r="BD18" i="1" s="1"/>
  <c r="BF18" i="1" s="1"/>
  <c r="BW13" i="2"/>
  <c r="CO5" i="2"/>
  <c r="CO22" i="2"/>
  <c r="DG23" i="2"/>
  <c r="DF23" i="1" s="1"/>
  <c r="DG15" i="2"/>
  <c r="DG13" i="2"/>
  <c r="DY6" i="2"/>
  <c r="DX6" i="1" s="1"/>
  <c r="DY6" i="1" s="1"/>
  <c r="EQ10" i="2"/>
  <c r="DG4" i="2"/>
  <c r="FI10" i="2"/>
  <c r="EQ23" i="2"/>
  <c r="EP23" i="1" s="1"/>
  <c r="EQ7" i="2"/>
  <c r="EP7" i="1" s="1"/>
  <c r="ER7" i="1" s="1"/>
  <c r="DY8" i="2"/>
  <c r="BE8" i="2"/>
  <c r="BD8" i="1" s="1"/>
  <c r="BE8" i="1" s="1"/>
  <c r="U9" i="2"/>
  <c r="T9" i="1" s="1"/>
  <c r="U9" i="1" s="1"/>
  <c r="AM12" i="2"/>
  <c r="AL12" i="1" s="1"/>
  <c r="AN12" i="1" s="1"/>
  <c r="FI20" i="2"/>
  <c r="FI4" i="2"/>
  <c r="EQ9" i="2"/>
  <c r="EP9" i="1" s="1"/>
  <c r="ER9" i="1" s="1"/>
  <c r="CO16" i="2"/>
  <c r="CN16" i="1" s="1"/>
  <c r="CP16" i="1" s="1"/>
  <c r="U19" i="2"/>
  <c r="T19" i="1" s="1"/>
  <c r="V19" i="1" s="1"/>
  <c r="AM22" i="2"/>
  <c r="AL22" i="1" s="1"/>
  <c r="AM22" i="1" s="1"/>
  <c r="AM6" i="2"/>
  <c r="AL6" i="1" s="1"/>
  <c r="AN6" i="1" s="1"/>
  <c r="C20" i="2"/>
  <c r="B20" i="1" s="1"/>
  <c r="D20" i="1" s="1"/>
  <c r="FI13" i="2"/>
  <c r="DY15" i="2"/>
  <c r="DX15" i="1" s="1"/>
  <c r="DZ15" i="1" s="1"/>
  <c r="CO9" i="2"/>
  <c r="CN9" i="1" s="1"/>
  <c r="BW10" i="2"/>
  <c r="BV10" i="1" s="1"/>
  <c r="BX10" i="1" s="1"/>
  <c r="BE15" i="2"/>
  <c r="BD15" i="1" s="1"/>
  <c r="U16" i="2"/>
  <c r="T16" i="1" s="1"/>
  <c r="U16" i="1" s="1"/>
  <c r="BW35" i="2"/>
  <c r="DY31" i="2"/>
  <c r="FI44" i="2"/>
  <c r="C25" i="2"/>
  <c r="B25" i="1" s="1"/>
  <c r="D25" i="1" s="1"/>
  <c r="CO34" i="2"/>
  <c r="AM27" i="2"/>
  <c r="DG25" i="2"/>
  <c r="BE38" i="2"/>
  <c r="BE43" i="2"/>
  <c r="DY48" i="2"/>
  <c r="BE25" i="2"/>
  <c r="DG51" i="2"/>
  <c r="BE24" i="2"/>
  <c r="U32" i="2"/>
  <c r="T32" i="1" s="1"/>
  <c r="V32" i="1" s="1"/>
  <c r="AM25" i="2"/>
  <c r="DG37" i="2"/>
  <c r="DY42" i="2"/>
  <c r="FI47" i="2"/>
  <c r="BW37" i="2"/>
  <c r="BW34" i="2"/>
  <c r="C32" i="2"/>
  <c r="B32" i="1" s="1"/>
  <c r="C32" i="1" s="1"/>
  <c r="CO26" i="2"/>
  <c r="CO39" i="2"/>
  <c r="CO43" i="2"/>
  <c r="CO47" i="2"/>
  <c r="FI51" i="2"/>
  <c r="EQ35" i="2"/>
  <c r="EQ33" i="2"/>
  <c r="AM46" i="2"/>
  <c r="EQ43" i="2"/>
  <c r="AM43" i="2"/>
  <c r="C38" i="2"/>
  <c r="B38" i="1" s="1"/>
  <c r="C38" i="1" s="1"/>
  <c r="U25" i="2"/>
  <c r="T25" i="1" s="1"/>
  <c r="U25" i="1" s="1"/>
  <c r="U41" i="2"/>
  <c r="T41" i="1" s="1"/>
  <c r="BW41" i="2"/>
  <c r="U30" i="2"/>
  <c r="T30" i="1" s="1"/>
  <c r="V30" i="1" s="1"/>
  <c r="U40" i="2"/>
  <c r="T40" i="1" s="1"/>
  <c r="V40" i="1" s="1"/>
  <c r="FI50" i="2"/>
  <c r="DG33" i="2"/>
  <c r="BE31" i="2"/>
  <c r="AM44" i="2"/>
  <c r="FI26" i="2"/>
  <c r="EQ34" i="2"/>
  <c r="DY25" i="2"/>
  <c r="C34" i="2"/>
  <c r="B34" i="1" s="1"/>
  <c r="D34" i="1" s="1"/>
  <c r="U27" i="2"/>
  <c r="T27" i="1" s="1"/>
  <c r="U27" i="1" s="1"/>
  <c r="U45" i="2"/>
  <c r="T45" i="1" s="1"/>
  <c r="U45" i="1" s="1"/>
  <c r="DG48" i="2"/>
  <c r="U34" i="2"/>
  <c r="T34" i="1" s="1"/>
  <c r="U34" i="1" s="1"/>
  <c r="U52" i="2"/>
  <c r="T52" i="1" s="1"/>
  <c r="V52" i="1" s="1"/>
  <c r="FI7" i="2"/>
  <c r="FH7" i="1" s="1"/>
  <c r="FJ7" i="1" s="1"/>
  <c r="EQ8" i="2"/>
  <c r="EP8" i="1" s="1"/>
  <c r="DY13" i="2"/>
  <c r="DX13" i="1" s="1"/>
  <c r="DY13" i="1" s="1"/>
  <c r="DG18" i="2"/>
  <c r="DF18" i="1" s="1"/>
  <c r="CO23" i="2"/>
  <c r="BW4" i="2"/>
  <c r="BV4" i="1" s="1"/>
  <c r="BX4" i="1" s="1"/>
  <c r="U22" i="2"/>
  <c r="T22" i="1" s="1"/>
  <c r="U22" i="1" s="1"/>
  <c r="U6" i="2"/>
  <c r="T6" i="1" s="1"/>
  <c r="U6" i="1" s="1"/>
  <c r="AM19" i="2"/>
  <c r="C11" i="2"/>
  <c r="B11" i="1" s="1"/>
  <c r="C11" i="1" s="1"/>
  <c r="AM21" i="2"/>
  <c r="AL21" i="1" s="1"/>
  <c r="C5" i="2"/>
  <c r="B5" i="1" s="1"/>
  <c r="C5" i="1" s="1"/>
  <c r="FJ8" i="2"/>
  <c r="ER13" i="2"/>
  <c r="DZ18" i="2"/>
  <c r="DH23" i="2"/>
  <c r="DH7" i="2"/>
  <c r="CP8" i="2"/>
  <c r="BX13" i="2"/>
  <c r="BF18" i="2"/>
  <c r="AN21" i="2"/>
  <c r="AN5" i="2"/>
  <c r="DH13" i="2"/>
  <c r="BF4" i="2"/>
  <c r="FJ19" i="2"/>
  <c r="ER16" i="2"/>
  <c r="DH10" i="2"/>
  <c r="FJ13" i="2"/>
  <c r="ER22" i="2"/>
  <c r="ER6" i="2"/>
  <c r="DZ11" i="2"/>
  <c r="DH12" i="2"/>
  <c r="CP17" i="2"/>
  <c r="BX22" i="2"/>
  <c r="BX10" i="2"/>
  <c r="BF15" i="2"/>
  <c r="AN18" i="2"/>
  <c r="CP18" i="2"/>
  <c r="BX7" i="2"/>
  <c r="AN7" i="2"/>
  <c r="ER12" i="2"/>
  <c r="DH22" i="2"/>
  <c r="FJ22" i="2"/>
  <c r="FJ6" i="2"/>
  <c r="ER11" i="2"/>
  <c r="DZ8" i="2"/>
  <c r="CP22" i="2"/>
  <c r="AN11" i="2"/>
  <c r="CP11" i="2"/>
  <c r="BX12" i="2"/>
  <c r="BF17" i="2"/>
  <c r="AN20" i="2"/>
  <c r="AN4" i="2"/>
  <c r="BD7" i="1"/>
  <c r="BF7" i="1" s="1"/>
  <c r="DX23" i="1"/>
  <c r="DX7" i="1"/>
  <c r="DZ7" i="1" s="1"/>
  <c r="C39" i="1"/>
  <c r="H39" i="1" s="1"/>
  <c r="L39" i="1" s="1"/>
  <c r="N39" i="1" s="1"/>
  <c r="P39" i="1" s="1"/>
  <c r="Q39" i="1" s="1"/>
  <c r="R39" i="1" s="1"/>
  <c r="GA39" i="1" s="1"/>
  <c r="BD23" i="1"/>
  <c r="BF23" i="1" s="1"/>
  <c r="BV18" i="1"/>
  <c r="BX18" i="1" s="1"/>
  <c r="BV7" i="1"/>
  <c r="BV12" i="1"/>
  <c r="D44" i="1"/>
  <c r="H44" i="1" s="1"/>
  <c r="L44" i="1" s="1"/>
  <c r="N44" i="1" s="1"/>
  <c r="P44" i="1" s="1"/>
  <c r="Q44" i="1" s="1"/>
  <c r="R44" i="1" s="1"/>
  <c r="GA44" i="1" s="1"/>
  <c r="D12" i="1"/>
  <c r="H12" i="1" s="1"/>
  <c r="L12" i="1" s="1"/>
  <c r="N12" i="1" s="1"/>
  <c r="V33" i="1"/>
  <c r="Z33" i="1" s="1"/>
  <c r="AD33" i="1" s="1"/>
  <c r="AF33" i="1" s="1"/>
  <c r="AH33" i="1" s="1"/>
  <c r="AI33" i="1" s="1"/>
  <c r="AJ33" i="1" s="1"/>
  <c r="GB33" i="1" s="1"/>
  <c r="GO13" i="1"/>
  <c r="B19" i="3"/>
  <c r="BJ3" i="1"/>
  <c r="BN3" i="1" s="1"/>
  <c r="BP3" i="1" s="1"/>
  <c r="CT3" i="1"/>
  <c r="CX3" i="1" s="1"/>
  <c r="CZ3" i="1" s="1"/>
  <c r="DB3" i="1" s="1"/>
  <c r="ED3" i="1"/>
  <c r="EH3" i="1" s="1"/>
  <c r="EJ3" i="1" s="1"/>
  <c r="EL3" i="1" s="1"/>
  <c r="AL4" i="1"/>
  <c r="AN4" i="1" s="1"/>
  <c r="CN4" i="1"/>
  <c r="DF7" i="1"/>
  <c r="DH7" i="1" s="1"/>
  <c r="AL20" i="1"/>
  <c r="AN20" i="1" s="1"/>
  <c r="AL14" i="1"/>
  <c r="AN14" i="1" s="1"/>
  <c r="BD17" i="1"/>
  <c r="BF17" i="1" s="1"/>
  <c r="BD4" i="1"/>
  <c r="BF4" i="1" s="1"/>
  <c r="CN15" i="1"/>
  <c r="DF10" i="1"/>
  <c r="DH10" i="1" s="1"/>
  <c r="DX21" i="1"/>
  <c r="DZ21" i="1" s="1"/>
  <c r="DX5" i="1"/>
  <c r="DZ5" i="1" s="1"/>
  <c r="FH19" i="1"/>
  <c r="FJ19" i="1" s="1"/>
  <c r="FH12" i="1"/>
  <c r="FJ12" i="1" s="1"/>
  <c r="GR11" i="1"/>
  <c r="G17" i="3"/>
  <c r="AR3" i="1"/>
  <c r="AV3" i="1" s="1"/>
  <c r="AX3" i="1" s="1"/>
  <c r="AZ3" i="1" s="1"/>
  <c r="U11" i="1"/>
  <c r="Z11" i="1" s="1"/>
  <c r="AD11" i="1" s="1"/>
  <c r="AF11" i="1" s="1"/>
  <c r="AH11" i="1" s="1"/>
  <c r="BV23" i="1"/>
  <c r="BX23" i="1" s="1"/>
  <c r="FH21" i="1"/>
  <c r="EP15" i="1"/>
  <c r="EP17" i="1"/>
  <c r="C36" i="1"/>
  <c r="H36" i="1" s="1"/>
  <c r="L36" i="1" s="1"/>
  <c r="N36" i="1" s="1"/>
  <c r="P36" i="1" s="1"/>
  <c r="Q36" i="1" s="1"/>
  <c r="R36" i="1" s="1"/>
  <c r="GA36" i="1" s="1"/>
  <c r="C22" i="1"/>
  <c r="H22" i="1" s="1"/>
  <c r="L22" i="1" s="1"/>
  <c r="N22" i="1" s="1"/>
  <c r="P22" i="1" s="1"/>
  <c r="V48" i="1"/>
  <c r="Z48" i="1" s="1"/>
  <c r="AD48" i="1" s="1"/>
  <c r="AF48" i="1" s="1"/>
  <c r="AH48" i="1" s="1"/>
  <c r="AI48" i="1" s="1"/>
  <c r="AJ48" i="1" s="1"/>
  <c r="GB48" i="1" s="1"/>
  <c r="V45" i="1"/>
  <c r="Z45" i="1" s="1"/>
  <c r="AD45" i="1" s="1"/>
  <c r="AF45" i="1" s="1"/>
  <c r="AH45" i="1" s="1"/>
  <c r="AI45" i="1" s="1"/>
  <c r="AJ45" i="1" s="1"/>
  <c r="GB45" i="1" s="1"/>
  <c r="AL19" i="1"/>
  <c r="CN7" i="1"/>
  <c r="CP7" i="1" s="1"/>
  <c r="U17" i="1"/>
  <c r="Z17" i="1" s="1"/>
  <c r="AD17" i="1" s="1"/>
  <c r="AF17" i="1" s="1"/>
  <c r="AH17" i="1" s="1"/>
  <c r="BV15" i="1"/>
  <c r="BX15" i="1" s="1"/>
  <c r="C16" i="1"/>
  <c r="H16" i="1" s="1"/>
  <c r="L16" i="1" s="1"/>
  <c r="N16" i="1" s="1"/>
  <c r="P16" i="1" s="1"/>
  <c r="C41" i="1"/>
  <c r="H41" i="1" s="1"/>
  <c r="L41" i="1" s="1"/>
  <c r="N41" i="1" s="1"/>
  <c r="P41" i="1" s="1"/>
  <c r="Q41" i="1" s="1"/>
  <c r="R41" i="1" s="1"/>
  <c r="GA41" i="1" s="1"/>
  <c r="C35" i="1"/>
  <c r="H35" i="1" s="1"/>
  <c r="L35" i="1" s="1"/>
  <c r="N35" i="1" s="1"/>
  <c r="P35" i="1" s="1"/>
  <c r="Q35" i="1" s="1"/>
  <c r="R35" i="1" s="1"/>
  <c r="GA35" i="1" s="1"/>
  <c r="V51" i="1"/>
  <c r="Z51" i="1" s="1"/>
  <c r="AD51" i="1" s="1"/>
  <c r="AF51" i="1" s="1"/>
  <c r="AH51" i="1" s="1"/>
  <c r="AI51" i="1" s="1"/>
  <c r="AJ51" i="1" s="1"/>
  <c r="GB51" i="1" s="1"/>
  <c r="AL5" i="1"/>
  <c r="DX8" i="1"/>
  <c r="DZ8" i="1" s="1"/>
  <c r="FH13" i="1"/>
  <c r="V31" i="1"/>
  <c r="Z31" i="1" s="1"/>
  <c r="AD31" i="1" s="1"/>
  <c r="AF31" i="1" s="1"/>
  <c r="AH31" i="1" s="1"/>
  <c r="AI31" i="1" s="1"/>
  <c r="AJ31" i="1" s="1"/>
  <c r="GB31" i="1" s="1"/>
  <c r="CN23" i="1"/>
  <c r="CO23" i="1" s="1"/>
  <c r="FH20" i="1"/>
  <c r="FH4" i="1"/>
  <c r="AL15" i="1"/>
  <c r="AN15" i="1" s="1"/>
  <c r="AL18" i="1"/>
  <c r="BD11" i="1"/>
  <c r="DF14" i="1"/>
  <c r="DH14" i="1" s="1"/>
  <c r="BV11" i="1"/>
  <c r="BW11" i="1" s="1"/>
  <c r="DX11" i="1"/>
  <c r="DX4" i="1"/>
  <c r="DZ4" i="1" s="1"/>
  <c r="U24" i="1"/>
  <c r="Z24" i="1" s="1"/>
  <c r="AD24" i="1" s="1"/>
  <c r="AF24" i="1" s="1"/>
  <c r="AH24" i="1" s="1"/>
  <c r="AI24" i="1" s="1"/>
  <c r="AJ24" i="1" s="1"/>
  <c r="GB24" i="1" s="1"/>
  <c r="V46" i="1"/>
  <c r="Z46" i="1" s="1"/>
  <c r="AD46" i="1" s="1"/>
  <c r="AF46" i="1" s="1"/>
  <c r="AH46" i="1" s="1"/>
  <c r="D24" i="1"/>
  <c r="H24" i="1" s="1"/>
  <c r="L24" i="1" s="1"/>
  <c r="N24" i="1" s="1"/>
  <c r="P24" i="1" s="1"/>
  <c r="AL23" i="1"/>
  <c r="AN23" i="1" s="1"/>
  <c r="AL17" i="1"/>
  <c r="AN17" i="1" s="1"/>
  <c r="BV22" i="1"/>
  <c r="BV6" i="1"/>
  <c r="CN12" i="1"/>
  <c r="DX19" i="1"/>
  <c r="DZ19" i="1" s="1"/>
  <c r="EP19" i="1"/>
  <c r="DX20" i="1"/>
  <c r="DZ20" i="1" s="1"/>
  <c r="EP21" i="1"/>
  <c r="ER21" i="1" s="1"/>
  <c r="EP5" i="1"/>
  <c r="ER5" i="1" s="1"/>
  <c r="FH17" i="1"/>
  <c r="FJ17" i="1" s="1"/>
  <c r="U15" i="1"/>
  <c r="Z15" i="1" s="1"/>
  <c r="AD15" i="1" s="1"/>
  <c r="AF15" i="1" s="1"/>
  <c r="AH15" i="1" s="1"/>
  <c r="C48" i="1"/>
  <c r="H48" i="1" s="1"/>
  <c r="L48" i="1" s="1"/>
  <c r="N48" i="1" s="1"/>
  <c r="P48" i="1" s="1"/>
  <c r="Q48" i="1" s="1"/>
  <c r="R48" i="1" s="1"/>
  <c r="GA48" i="1" s="1"/>
  <c r="U7" i="1"/>
  <c r="Z7" i="1" s="1"/>
  <c r="AD7" i="1" s="1"/>
  <c r="AF7" i="1" s="1"/>
  <c r="AH7" i="1" s="1"/>
  <c r="U36" i="1"/>
  <c r="V36" i="1"/>
  <c r="D29" i="1"/>
  <c r="C29" i="1"/>
  <c r="C42" i="1"/>
  <c r="D42" i="1"/>
  <c r="V29" i="1"/>
  <c r="U29" i="1"/>
  <c r="U49" i="1"/>
  <c r="V49" i="1"/>
  <c r="D31" i="1"/>
  <c r="C31" i="1"/>
  <c r="CN19" i="1"/>
  <c r="DX9" i="1"/>
  <c r="DZ9" i="1" s="1"/>
  <c r="FH23" i="1"/>
  <c r="FH16" i="1"/>
  <c r="FJ16" i="1" s="1"/>
  <c r="EP20" i="1"/>
  <c r="ER20" i="1" s="1"/>
  <c r="EP4" i="1"/>
  <c r="FH9" i="1"/>
  <c r="FJ9" i="1" s="1"/>
  <c r="D33" i="1"/>
  <c r="C33" i="1"/>
  <c r="D49" i="1"/>
  <c r="C49" i="1"/>
  <c r="D43" i="1"/>
  <c r="C43" i="1"/>
  <c r="C52" i="1"/>
  <c r="D52" i="1"/>
  <c r="C37" i="1"/>
  <c r="D37" i="1"/>
  <c r="D46" i="1"/>
  <c r="C46" i="1"/>
  <c r="D27" i="1"/>
  <c r="C27" i="1"/>
  <c r="U28" i="1"/>
  <c r="V28" i="1"/>
  <c r="C45" i="2"/>
  <c r="B45" i="1" s="1"/>
  <c r="FI27" i="2"/>
  <c r="BW51" i="2"/>
  <c r="DG40" i="2"/>
  <c r="EQ49" i="2"/>
  <c r="DG49" i="2"/>
  <c r="DG36" i="2"/>
  <c r="BW39" i="2"/>
  <c r="BW25" i="2"/>
  <c r="BE48" i="2"/>
  <c r="DY45" i="2"/>
  <c r="FI42" i="2"/>
  <c r="BE40" i="2"/>
  <c r="FI37" i="2"/>
  <c r="FI35" i="2"/>
  <c r="AM24" i="2"/>
  <c r="BE52" i="2"/>
  <c r="DG26" i="2"/>
  <c r="FI32" i="2"/>
  <c r="U47" i="2"/>
  <c r="T47" i="1" s="1"/>
  <c r="AM41" i="2"/>
  <c r="DG35" i="2"/>
  <c r="BW48" i="2"/>
  <c r="CO27" i="2"/>
  <c r="BW30" i="2"/>
  <c r="BW32" i="2"/>
  <c r="BE50" i="2"/>
  <c r="FI46" i="2"/>
  <c r="BE44" i="2"/>
  <c r="DY41" i="2"/>
  <c r="EQ38" i="2"/>
  <c r="EQ36" i="2"/>
  <c r="EQ31" i="2"/>
  <c r="EQ28" i="2"/>
  <c r="AM30" i="2"/>
  <c r="EQ27" i="2"/>
  <c r="CO24" i="2"/>
  <c r="DY29" i="2"/>
  <c r="EQ29" i="2"/>
  <c r="DY34" i="2"/>
  <c r="EQ44" i="2"/>
  <c r="BE49" i="2"/>
  <c r="BW38" i="2"/>
  <c r="DG28" i="2"/>
  <c r="C28" i="2"/>
  <c r="B28" i="1" s="1"/>
  <c r="BE28" i="2"/>
  <c r="DG38" i="2"/>
  <c r="BW36" i="2"/>
  <c r="EQ41" i="2"/>
  <c r="BE27" i="2"/>
  <c r="DY43" i="2"/>
  <c r="AM26" i="2"/>
  <c r="AM11" i="2"/>
  <c r="AL11" i="1" s="1"/>
  <c r="C15" i="2"/>
  <c r="B15" i="1" s="1"/>
  <c r="C14" i="2"/>
  <c r="B14" i="1" s="1"/>
  <c r="U4" i="2"/>
  <c r="T4" i="1" s="1"/>
  <c r="U4" i="1" s="1"/>
  <c r="AM13" i="2"/>
  <c r="AL13" i="1" s="1"/>
  <c r="C9" i="2"/>
  <c r="B9" i="1" s="1"/>
  <c r="C9" i="1" s="1"/>
  <c r="V39" i="1"/>
  <c r="U39" i="1"/>
  <c r="C50" i="1"/>
  <c r="D50" i="1"/>
  <c r="V26" i="1"/>
  <c r="U26" i="1"/>
  <c r="D26" i="1"/>
  <c r="C26" i="1"/>
  <c r="AL8" i="1"/>
  <c r="BD21" i="1"/>
  <c r="BF21" i="1" s="1"/>
  <c r="BV13" i="1"/>
  <c r="BX13" i="1" s="1"/>
  <c r="BV20" i="1"/>
  <c r="BX20" i="1" s="1"/>
  <c r="FH15" i="1"/>
  <c r="EP12" i="1"/>
  <c r="EQ12" i="1" s="1"/>
  <c r="D40" i="1"/>
  <c r="C40" i="1"/>
  <c r="V43" i="1"/>
  <c r="U43" i="1"/>
  <c r="D32" i="1"/>
  <c r="BD13" i="1"/>
  <c r="BF13" i="1" s="1"/>
  <c r="CN6" i="1"/>
  <c r="CP6" i="1" s="1"/>
  <c r="DF8" i="1"/>
  <c r="EP22" i="1"/>
  <c r="ER22" i="1" s="1"/>
  <c r="Z38" i="1"/>
  <c r="AD38" i="1" s="1"/>
  <c r="AF38" i="1" s="1"/>
  <c r="AH38" i="1" s="1"/>
  <c r="AI38" i="1" s="1"/>
  <c r="AJ38" i="1" s="1"/>
  <c r="GB38" i="1" s="1"/>
  <c r="DX18" i="2"/>
  <c r="DW18" i="1" s="1"/>
  <c r="DX18" i="1" s="1"/>
  <c r="DZ18" i="1" s="1"/>
  <c r="BD14" i="2"/>
  <c r="BC14" i="1" s="1"/>
  <c r="BD14" i="1" s="1"/>
  <c r="EP18" i="2"/>
  <c r="EO18" i="1" s="1"/>
  <c r="EP18" i="1" s="1"/>
  <c r="DF4" i="2"/>
  <c r="DE4" i="1" s="1"/>
  <c r="FH14" i="2"/>
  <c r="FG14" i="1" s="1"/>
  <c r="CN22" i="2"/>
  <c r="CM22" i="1" s="1"/>
  <c r="CN22" i="1" s="1"/>
  <c r="BD52" i="2"/>
  <c r="BC52" i="1" s="1"/>
  <c r="FH52" i="2"/>
  <c r="FG52" i="1" s="1"/>
  <c r="FH50" i="2"/>
  <c r="FG50" i="1" s="1"/>
  <c r="CN49" i="2"/>
  <c r="CM49" i="1" s="1"/>
  <c r="CN49" i="1" s="1"/>
  <c r="CN47" i="2"/>
  <c r="CM47" i="1" s="1"/>
  <c r="CN45" i="2"/>
  <c r="CM45" i="1" s="1"/>
  <c r="CN45" i="1" s="1"/>
  <c r="CN43" i="2"/>
  <c r="CM43" i="1" s="1"/>
  <c r="CN41" i="2"/>
  <c r="CM41" i="1" s="1"/>
  <c r="CN41" i="1" s="1"/>
  <c r="CN39" i="2"/>
  <c r="CM39" i="1" s="1"/>
  <c r="CN37" i="2"/>
  <c r="CM37" i="1" s="1"/>
  <c r="BD32" i="2"/>
  <c r="BC32" i="1" s="1"/>
  <c r="BD32" i="1" s="1"/>
  <c r="BD30" i="2"/>
  <c r="BC30" i="1" s="1"/>
  <c r="BD30" i="1" s="1"/>
  <c r="BD28" i="2"/>
  <c r="BC28" i="1" s="1"/>
  <c r="BD24" i="2"/>
  <c r="BC24" i="1" s="1"/>
  <c r="EP50" i="2"/>
  <c r="EO50" i="1" s="1"/>
  <c r="EP50" i="1" s="1"/>
  <c r="EP46" i="2"/>
  <c r="EO46" i="1" s="1"/>
  <c r="AL43" i="2"/>
  <c r="AK43" i="1" s="1"/>
  <c r="AL43" i="1" s="1"/>
  <c r="EP38" i="2"/>
  <c r="EO38" i="1" s="1"/>
  <c r="EP36" i="2"/>
  <c r="EO36" i="1" s="1"/>
  <c r="EP34" i="2"/>
  <c r="EO34" i="1" s="1"/>
  <c r="EP34" i="1" s="1"/>
  <c r="EP32" i="2"/>
  <c r="EO32" i="1" s="1"/>
  <c r="EP32" i="1" s="1"/>
  <c r="EP30" i="2"/>
  <c r="EO30" i="1" s="1"/>
  <c r="EP30" i="1" s="1"/>
  <c r="CN50" i="2"/>
  <c r="CM50" i="1" s="1"/>
  <c r="CN50" i="1" s="1"/>
  <c r="CN48" i="2"/>
  <c r="CM48" i="1" s="1"/>
  <c r="CN48" i="1" s="1"/>
  <c r="CN46" i="2"/>
  <c r="CM46" i="1" s="1"/>
  <c r="CN46" i="1" s="1"/>
  <c r="CN44" i="2"/>
  <c r="CM44" i="1" s="1"/>
  <c r="CN44" i="1" s="1"/>
  <c r="CN42" i="2"/>
  <c r="CM42" i="1" s="1"/>
  <c r="CN40" i="2"/>
  <c r="CM40" i="1" s="1"/>
  <c r="CN40" i="1" s="1"/>
  <c r="FH36" i="2"/>
  <c r="FG36" i="1" s="1"/>
  <c r="FH36" i="1" s="1"/>
  <c r="BD29" i="2"/>
  <c r="BC29" i="1" s="1"/>
  <c r="BD29" i="1" s="1"/>
  <c r="BD25" i="2"/>
  <c r="BC25" i="1" s="1"/>
  <c r="AL50" i="2"/>
  <c r="AK50" i="1" s="1"/>
  <c r="AL50" i="1" s="1"/>
  <c r="DF46" i="2"/>
  <c r="DE46" i="1" s="1"/>
  <c r="DF46" i="1" s="1"/>
  <c r="DF42" i="2"/>
  <c r="DE42" i="1" s="1"/>
  <c r="DF42" i="1" s="1"/>
  <c r="BV39" i="2"/>
  <c r="BU39" i="1" s="1"/>
  <c r="BV37" i="2"/>
  <c r="BU37" i="1" s="1"/>
  <c r="BV37" i="1" s="1"/>
  <c r="BV35" i="2"/>
  <c r="BU35" i="1" s="1"/>
  <c r="BV33" i="2"/>
  <c r="BU33" i="1" s="1"/>
  <c r="DF50" i="2"/>
  <c r="DE50" i="1" s="1"/>
  <c r="DF50" i="1" s="1"/>
  <c r="BV45" i="2"/>
  <c r="BU45" i="1" s="1"/>
  <c r="BV45" i="1" s="1"/>
  <c r="BD39" i="2"/>
  <c r="BC39" i="1" s="1"/>
  <c r="BD39" i="1" s="1"/>
  <c r="FH25" i="2"/>
  <c r="FG25" i="1" s="1"/>
  <c r="FH25" i="1" s="1"/>
  <c r="FH27" i="2"/>
  <c r="FG27" i="1" s="1"/>
  <c r="AL45" i="2"/>
  <c r="AK45" i="1" s="1"/>
  <c r="AL45" i="1" s="1"/>
  <c r="BD34" i="2"/>
  <c r="BC34" i="1" s="1"/>
  <c r="BD34" i="1" s="1"/>
  <c r="BV48" i="2"/>
  <c r="BU48" i="1" s="1"/>
  <c r="BV44" i="2"/>
  <c r="BU44" i="1" s="1"/>
  <c r="EP41" i="2"/>
  <c r="EO41" i="1" s="1"/>
  <c r="EP49" i="2"/>
  <c r="EO49" i="1" s="1"/>
  <c r="EP45" i="2"/>
  <c r="EO45" i="1" s="1"/>
  <c r="EP45" i="1" s="1"/>
  <c r="ER45" i="1" s="1"/>
  <c r="FH28" i="2"/>
  <c r="FG28" i="1" s="1"/>
  <c r="FH28" i="1" s="1"/>
  <c r="FH24" i="2"/>
  <c r="FG24" i="1" s="1"/>
  <c r="FH24" i="1" s="1"/>
  <c r="FJ24" i="1" s="1"/>
  <c r="DX29" i="2"/>
  <c r="DW29" i="1" s="1"/>
  <c r="DX50" i="2"/>
  <c r="DW50" i="1" s="1"/>
  <c r="DX50" i="1" s="1"/>
  <c r="DX51" i="2"/>
  <c r="DW51" i="1" s="1"/>
  <c r="DX51" i="1" s="1"/>
  <c r="FH51" i="2"/>
  <c r="FG51" i="1" s="1"/>
  <c r="BD48" i="2"/>
  <c r="BC48" i="1" s="1"/>
  <c r="BD46" i="2"/>
  <c r="BC46" i="1" s="1"/>
  <c r="BD46" i="1" s="1"/>
  <c r="BD44" i="2"/>
  <c r="BC44" i="1" s="1"/>
  <c r="BD42" i="2"/>
  <c r="BC42" i="1" s="1"/>
  <c r="BD42" i="1" s="1"/>
  <c r="BD40" i="2"/>
  <c r="BC40" i="1" s="1"/>
  <c r="BD38" i="2"/>
  <c r="BC38" i="1" s="1"/>
  <c r="BD36" i="2"/>
  <c r="BC36" i="1" s="1"/>
  <c r="BD36" i="1" s="1"/>
  <c r="CN31" i="2"/>
  <c r="CM31" i="1" s="1"/>
  <c r="CN31" i="1" s="1"/>
  <c r="CN29" i="2"/>
  <c r="CM29" i="1" s="1"/>
  <c r="CN29" i="1" s="1"/>
  <c r="BD26" i="2"/>
  <c r="BC26" i="1" s="1"/>
  <c r="BD26" i="1" s="1"/>
  <c r="DF51" i="2"/>
  <c r="DE51" i="1" s="1"/>
  <c r="DF47" i="2"/>
  <c r="DE47" i="1" s="1"/>
  <c r="DF47" i="1" s="1"/>
  <c r="EP44" i="2"/>
  <c r="EO44" i="1" s="1"/>
  <c r="DF39" i="2"/>
  <c r="DE39" i="1" s="1"/>
  <c r="DF37" i="2"/>
  <c r="DE37" i="1" s="1"/>
  <c r="DF35" i="2"/>
  <c r="DE35" i="1" s="1"/>
  <c r="DF33" i="2"/>
  <c r="DE33" i="1" s="1"/>
  <c r="DF31" i="2"/>
  <c r="DE31" i="1" s="1"/>
  <c r="DF31" i="1" s="1"/>
  <c r="DF29" i="2"/>
  <c r="DE29" i="1" s="1"/>
  <c r="DF29" i="1" s="1"/>
  <c r="BD49" i="2"/>
  <c r="BC49" i="1" s="1"/>
  <c r="BD47" i="2"/>
  <c r="BC47" i="1" s="1"/>
  <c r="BD45" i="2"/>
  <c r="BC45" i="1" s="1"/>
  <c r="BD45" i="1" s="1"/>
  <c r="BD43" i="2"/>
  <c r="BC43" i="1" s="1"/>
  <c r="BD41" i="2"/>
  <c r="BC41" i="1" s="1"/>
  <c r="FH38" i="2"/>
  <c r="FG38" i="1" s="1"/>
  <c r="FH38" i="1" s="1"/>
  <c r="DX31" i="2"/>
  <c r="DW31" i="1" s="1"/>
  <c r="BD27" i="2"/>
  <c r="BC27" i="1" s="1"/>
  <c r="AL52" i="2"/>
  <c r="AK52" i="1" s="1"/>
  <c r="AL52" i="1" s="1"/>
  <c r="AL48" i="2"/>
  <c r="AK48" i="1" s="1"/>
  <c r="AL48" i="1" s="1"/>
  <c r="DF44" i="2"/>
  <c r="DE44" i="1" s="1"/>
  <c r="DF44" i="1" s="1"/>
  <c r="DF40" i="2"/>
  <c r="DE40" i="1" s="1"/>
  <c r="AL38" i="2"/>
  <c r="AK38" i="1" s="1"/>
  <c r="AL38" i="1" s="1"/>
  <c r="AL36" i="2"/>
  <c r="AK36" i="1" s="1"/>
  <c r="AL36" i="1" s="1"/>
  <c r="AL34" i="2"/>
  <c r="AK34" i="1" s="1"/>
  <c r="EP48" i="2"/>
  <c r="EO48" i="1" s="1"/>
  <c r="BD37" i="2"/>
  <c r="BC37" i="1" s="1"/>
  <c r="BD37" i="1" s="1"/>
  <c r="BV41" i="2"/>
  <c r="BU41" i="1" s="1"/>
  <c r="CN34" i="2"/>
  <c r="CM34" i="1" s="1"/>
  <c r="BV46" i="2"/>
  <c r="BU46" i="1" s="1"/>
  <c r="BV46" i="1" s="1"/>
  <c r="BV42" i="2"/>
  <c r="BU42" i="1" s="1"/>
  <c r="BV42" i="1" s="1"/>
  <c r="BV40" i="2"/>
  <c r="BU40" i="1" s="1"/>
  <c r="BV40" i="1" s="1"/>
  <c r="EP51" i="2"/>
  <c r="EO51" i="1" s="1"/>
  <c r="EP51" i="1" s="1"/>
  <c r="EP47" i="2"/>
  <c r="EO47" i="1" s="1"/>
  <c r="EP47" i="1" s="1"/>
  <c r="BV50" i="2"/>
  <c r="BU50" i="1" s="1"/>
  <c r="CN30" i="2"/>
  <c r="CM30" i="1" s="1"/>
  <c r="CN30" i="1" s="1"/>
  <c r="DX35" i="2"/>
  <c r="DW35" i="1" s="1"/>
  <c r="DX35" i="1" s="1"/>
  <c r="BV31" i="2"/>
  <c r="BU31" i="1" s="1"/>
  <c r="BV31" i="1" s="1"/>
  <c r="BV25" i="2"/>
  <c r="BU25" i="1" s="1"/>
  <c r="BD35" i="2"/>
  <c r="BC35" i="1" s="1"/>
  <c r="BD35" i="1" s="1"/>
  <c r="EP31" i="2"/>
  <c r="EO31" i="1" s="1"/>
  <c r="AL26" i="2"/>
  <c r="AK26" i="1" s="1"/>
  <c r="AL24" i="2"/>
  <c r="AK24" i="1" s="1"/>
  <c r="CN51" i="2"/>
  <c r="CM51" i="1" s="1"/>
  <c r="CN51" i="1" s="1"/>
  <c r="DX52" i="2"/>
  <c r="DW52" i="1" s="1"/>
  <c r="DX52" i="1" s="1"/>
  <c r="DX46" i="2"/>
  <c r="DW46" i="1" s="1"/>
  <c r="DX42" i="2"/>
  <c r="DW42" i="1" s="1"/>
  <c r="DX38" i="2"/>
  <c r="DW38" i="1" s="1"/>
  <c r="DX38" i="1" s="1"/>
  <c r="FH31" i="2"/>
  <c r="FG31" i="1" s="1"/>
  <c r="FH31" i="1" s="1"/>
  <c r="DX26" i="2"/>
  <c r="DW26" i="1" s="1"/>
  <c r="DX26" i="1" s="1"/>
  <c r="DF49" i="2"/>
  <c r="DE49" i="1" s="1"/>
  <c r="DF41" i="2"/>
  <c r="DE41" i="1" s="1"/>
  <c r="BV36" i="2"/>
  <c r="BU36" i="1" s="1"/>
  <c r="BV32" i="2"/>
  <c r="BU32" i="1" s="1"/>
  <c r="DX49" i="2"/>
  <c r="DW49" i="1" s="1"/>
  <c r="DX49" i="1" s="1"/>
  <c r="DX45" i="2"/>
  <c r="DW45" i="1" s="1"/>
  <c r="DX41" i="2"/>
  <c r="DW41" i="1" s="1"/>
  <c r="CN36" i="2"/>
  <c r="CM36" i="1" s="1"/>
  <c r="CN36" i="1" s="1"/>
  <c r="DF52" i="2"/>
  <c r="DE52" i="1" s="1"/>
  <c r="DF52" i="1" s="1"/>
  <c r="AL46" i="2"/>
  <c r="AK46" i="1" s="1"/>
  <c r="DF38" i="2"/>
  <c r="DE38" i="1" s="1"/>
  <c r="DF34" i="2"/>
  <c r="DE34" i="1" s="1"/>
  <c r="DF34" i="1" s="1"/>
  <c r="AL41" i="2"/>
  <c r="AK41" i="1" s="1"/>
  <c r="EP42" i="2"/>
  <c r="EO42" i="1" s="1"/>
  <c r="EP42" i="1" s="1"/>
  <c r="CN28" i="2"/>
  <c r="CM28" i="1" s="1"/>
  <c r="BV52" i="2"/>
  <c r="BU52" i="1" s="1"/>
  <c r="EP39" i="2"/>
  <c r="EO39" i="1" s="1"/>
  <c r="EP39" i="1" s="1"/>
  <c r="EP29" i="2"/>
  <c r="EO29" i="1" s="1"/>
  <c r="FH34" i="2"/>
  <c r="FG34" i="1" s="1"/>
  <c r="FH34" i="1" s="1"/>
  <c r="BV27" i="2"/>
  <c r="BU27" i="1" s="1"/>
  <c r="BV27" i="1" s="1"/>
  <c r="BX27" i="1" s="1"/>
  <c r="DF25" i="2"/>
  <c r="DE25" i="1" s="1"/>
  <c r="DF25" i="1" s="1"/>
  <c r="EP28" i="2"/>
  <c r="EO28" i="1" s="1"/>
  <c r="BD50" i="2"/>
  <c r="BC50" i="1" s="1"/>
  <c r="FH49" i="2"/>
  <c r="FG49" i="1" s="1"/>
  <c r="FH49" i="1" s="1"/>
  <c r="FH45" i="2"/>
  <c r="FG45" i="1" s="1"/>
  <c r="FH45" i="1" s="1"/>
  <c r="FH41" i="2"/>
  <c r="FG41" i="1" s="1"/>
  <c r="FH37" i="2"/>
  <c r="FG37" i="1" s="1"/>
  <c r="DX30" i="2"/>
  <c r="DW30" i="1" s="1"/>
  <c r="DX24" i="2"/>
  <c r="DW24" i="1" s="1"/>
  <c r="DX24" i="1" s="1"/>
  <c r="AL47" i="2"/>
  <c r="AK47" i="1" s="1"/>
  <c r="AL47" i="1" s="1"/>
  <c r="AL39" i="2"/>
  <c r="AK39" i="1" s="1"/>
  <c r="AL39" i="1" s="1"/>
  <c r="AL35" i="2"/>
  <c r="AK35" i="1" s="1"/>
  <c r="AL35" i="1" s="1"/>
  <c r="AL31" i="2"/>
  <c r="AK31" i="1" s="1"/>
  <c r="FH48" i="2"/>
  <c r="FG48" i="1" s="1"/>
  <c r="FH48" i="1" s="1"/>
  <c r="FH44" i="2"/>
  <c r="FG44" i="1" s="1"/>
  <c r="FH40" i="2"/>
  <c r="FG40" i="1" s="1"/>
  <c r="FH40" i="1" s="1"/>
  <c r="BD31" i="2"/>
  <c r="BC31" i="1" s="1"/>
  <c r="BV51" i="2"/>
  <c r="BU51" i="1" s="1"/>
  <c r="AL44" i="2"/>
  <c r="AK44" i="1" s="1"/>
  <c r="EP37" i="2"/>
  <c r="EO37" i="1" s="1"/>
  <c r="EP37" i="1" s="1"/>
  <c r="EP33" i="2"/>
  <c r="EO33" i="1" s="1"/>
  <c r="BV43" i="2"/>
  <c r="BU43" i="1" s="1"/>
  <c r="DX37" i="2"/>
  <c r="DW37" i="1" s="1"/>
  <c r="DX37" i="1" s="1"/>
  <c r="CN24" i="2"/>
  <c r="CM24" i="1" s="1"/>
  <c r="FH26" i="2"/>
  <c r="FG26" i="1" s="1"/>
  <c r="CN27" i="2"/>
  <c r="CM27" i="1" s="1"/>
  <c r="FH30" i="2"/>
  <c r="FG30" i="1" s="1"/>
  <c r="FH30" i="1" s="1"/>
  <c r="CN33" i="2"/>
  <c r="CM33" i="1" s="1"/>
  <c r="CN33" i="1" s="1"/>
  <c r="DX34" i="2"/>
  <c r="DW34" i="1" s="1"/>
  <c r="DF30" i="2"/>
  <c r="DE30" i="1" s="1"/>
  <c r="DF30" i="1" s="1"/>
  <c r="DH30" i="1" s="1"/>
  <c r="DF27" i="2"/>
  <c r="DE27" i="1" s="1"/>
  <c r="DF27" i="1" s="1"/>
  <c r="DH27" i="1" s="1"/>
  <c r="FH33" i="2"/>
  <c r="FG33" i="1" s="1"/>
  <c r="FH33" i="1" s="1"/>
  <c r="AL30" i="2"/>
  <c r="AK30" i="1" s="1"/>
  <c r="DF28" i="2"/>
  <c r="DE28" i="1" s="1"/>
  <c r="DF26" i="2"/>
  <c r="DE26" i="1" s="1"/>
  <c r="DF24" i="2"/>
  <c r="DE24" i="1" s="1"/>
  <c r="EP27" i="2"/>
  <c r="EO27" i="1" s="1"/>
  <c r="EP25" i="2"/>
  <c r="EO25" i="1" s="1"/>
  <c r="EP25" i="1" s="1"/>
  <c r="CN52" i="2"/>
  <c r="CM52" i="1" s="1"/>
  <c r="CN52" i="1" s="1"/>
  <c r="DX48" i="2"/>
  <c r="DW48" i="1" s="1"/>
  <c r="DX44" i="2"/>
  <c r="DW44" i="1" s="1"/>
  <c r="DX44" i="1" s="1"/>
  <c r="DX40" i="2"/>
  <c r="DW40" i="1" s="1"/>
  <c r="DX40" i="1" s="1"/>
  <c r="DX36" i="2"/>
  <c r="DW36" i="1" s="1"/>
  <c r="FH29" i="2"/>
  <c r="FG29" i="1" s="1"/>
  <c r="FH29" i="1" s="1"/>
  <c r="EP52" i="2"/>
  <c r="EO52" i="1" s="1"/>
  <c r="DF45" i="2"/>
  <c r="DE45" i="1" s="1"/>
  <c r="DF45" i="1" s="1"/>
  <c r="BV38" i="2"/>
  <c r="BU38" i="1" s="1"/>
  <c r="BV34" i="2"/>
  <c r="BU34" i="1" s="1"/>
  <c r="BV34" i="1" s="1"/>
  <c r="BV30" i="2"/>
  <c r="BU30" i="1" s="1"/>
  <c r="DX47" i="2"/>
  <c r="DW47" i="1" s="1"/>
  <c r="DX47" i="1" s="1"/>
  <c r="DX43" i="2"/>
  <c r="DW43" i="1" s="1"/>
  <c r="DX39" i="2"/>
  <c r="DW39" i="1" s="1"/>
  <c r="DX39" i="1" s="1"/>
  <c r="DX27" i="2"/>
  <c r="DW27" i="1" s="1"/>
  <c r="BV49" i="2"/>
  <c r="BU49" i="1" s="1"/>
  <c r="BV49" i="1" s="1"/>
  <c r="AL42" i="2"/>
  <c r="AK42" i="1" s="1"/>
  <c r="DF36" i="2"/>
  <c r="DE36" i="1" s="1"/>
  <c r="DF32" i="2"/>
  <c r="DE32" i="1" s="1"/>
  <c r="DF32" i="1" s="1"/>
  <c r="DF48" i="2"/>
  <c r="DE48" i="1" s="1"/>
  <c r="EP40" i="2"/>
  <c r="EO40" i="1" s="1"/>
  <c r="EP40" i="1" s="1"/>
  <c r="EP43" i="2"/>
  <c r="EO43" i="1" s="1"/>
  <c r="AL28" i="2"/>
  <c r="AK28" i="1" s="1"/>
  <c r="AL28" i="1" s="1"/>
  <c r="FH32" i="2"/>
  <c r="FG32" i="1" s="1"/>
  <c r="BD33" i="2"/>
  <c r="BC33" i="1" s="1"/>
  <c r="BD33" i="1" s="1"/>
  <c r="BV29" i="2"/>
  <c r="BU29" i="1" s="1"/>
  <c r="EP26" i="2"/>
  <c r="EO26" i="1" s="1"/>
  <c r="CN32" i="2"/>
  <c r="CM32" i="1" s="1"/>
  <c r="BD51" i="2"/>
  <c r="BC51" i="1" s="1"/>
  <c r="BD51" i="1" s="1"/>
  <c r="FH47" i="2"/>
  <c r="FG47" i="1" s="1"/>
  <c r="FH43" i="2"/>
  <c r="FG43" i="1" s="1"/>
  <c r="FH43" i="1" s="1"/>
  <c r="FH39" i="2"/>
  <c r="FG39" i="1" s="1"/>
  <c r="FH39" i="1" s="1"/>
  <c r="FH35" i="2"/>
  <c r="FG35" i="1" s="1"/>
  <c r="DX28" i="2"/>
  <c r="DW28" i="1" s="1"/>
  <c r="DX28" i="1" s="1"/>
  <c r="AL51" i="2"/>
  <c r="AK51" i="1" s="1"/>
  <c r="AL51" i="1" s="1"/>
  <c r="DF43" i="2"/>
  <c r="DE43" i="1" s="1"/>
  <c r="AL37" i="2"/>
  <c r="AK37" i="1" s="1"/>
  <c r="AL33" i="2"/>
  <c r="AK33" i="1" s="1"/>
  <c r="FH46" i="2"/>
  <c r="FG46" i="1" s="1"/>
  <c r="FH42" i="2"/>
  <c r="FG42" i="1" s="1"/>
  <c r="CN38" i="2"/>
  <c r="CM38" i="1" s="1"/>
  <c r="CN38" i="1" s="1"/>
  <c r="DX25" i="2"/>
  <c r="DW25" i="1" s="1"/>
  <c r="BV47" i="2"/>
  <c r="BU47" i="1" s="1"/>
  <c r="BV47" i="1" s="1"/>
  <c r="AL40" i="2"/>
  <c r="AK40" i="1" s="1"/>
  <c r="EP35" i="2"/>
  <c r="EO35" i="1" s="1"/>
  <c r="CN26" i="2"/>
  <c r="CM26" i="1" s="1"/>
  <c r="AL49" i="2"/>
  <c r="AK49" i="1" s="1"/>
  <c r="CN25" i="2"/>
  <c r="CM25" i="1" s="1"/>
  <c r="DX33" i="2"/>
  <c r="DW33" i="1" s="1"/>
  <c r="DX33" i="1" s="1"/>
  <c r="EP24" i="2"/>
  <c r="EO24" i="1" s="1"/>
  <c r="EP24" i="1" s="1"/>
  <c r="ER24" i="1" s="1"/>
  <c r="DX32" i="2"/>
  <c r="DW32" i="1" s="1"/>
  <c r="DX32" i="1" s="1"/>
  <c r="CN35" i="2"/>
  <c r="CM35" i="1" s="1"/>
  <c r="CN35" i="1" s="1"/>
  <c r="AL32" i="2"/>
  <c r="AK32" i="1" s="1"/>
  <c r="AL32" i="1" s="1"/>
  <c r="AN32" i="1" s="1"/>
  <c r="AL29" i="2"/>
  <c r="AK29" i="1" s="1"/>
  <c r="AL29" i="1" s="1"/>
  <c r="AM29" i="1" s="1"/>
  <c r="AL27" i="2"/>
  <c r="AK27" i="1" s="1"/>
  <c r="AL25" i="2"/>
  <c r="AK25" i="1" s="1"/>
  <c r="BV28" i="2"/>
  <c r="BU28" i="1" s="1"/>
  <c r="BV26" i="2"/>
  <c r="BU26" i="1" s="1"/>
  <c r="BV24" i="2"/>
  <c r="BU24" i="1" s="1"/>
  <c r="BV24" i="1" s="1"/>
  <c r="CN13" i="2"/>
  <c r="CM13" i="1" s="1"/>
  <c r="CN13" i="1" s="1"/>
  <c r="BD12" i="2"/>
  <c r="BC12" i="1" s="1"/>
  <c r="CN14" i="2"/>
  <c r="CM14" i="1" s="1"/>
  <c r="CN14" i="1" s="1"/>
  <c r="DF9" i="2"/>
  <c r="DE9" i="1" s="1"/>
  <c r="DF9" i="1" s="1"/>
  <c r="FH6" i="2"/>
  <c r="FG6" i="1" s="1"/>
  <c r="FH6" i="1" s="1"/>
  <c r="FH22" i="2"/>
  <c r="FG22" i="1" s="1"/>
  <c r="FH22" i="1" s="1"/>
  <c r="FI22" i="1" s="1"/>
  <c r="CN5" i="2"/>
  <c r="CM5" i="1" s="1"/>
  <c r="CN5" i="1" s="1"/>
  <c r="DF12" i="2"/>
  <c r="DE12" i="1" s="1"/>
  <c r="EP10" i="2"/>
  <c r="EO10" i="1" s="1"/>
  <c r="BD6" i="2"/>
  <c r="BC6" i="1" s="1"/>
  <c r="BD22" i="2"/>
  <c r="BC22" i="1" s="1"/>
  <c r="BD22" i="1" s="1"/>
  <c r="BV17" i="2"/>
  <c r="BU17" i="1" s="1"/>
  <c r="DF15" i="2"/>
  <c r="DE15" i="1" s="1"/>
  <c r="DX10" i="2"/>
  <c r="DW10" i="1" s="1"/>
  <c r="DX10" i="1" s="1"/>
  <c r="BD20" i="2"/>
  <c r="BC20" i="1" s="1"/>
  <c r="BD20" i="1" s="1"/>
  <c r="CN18" i="2"/>
  <c r="CM18" i="1" s="1"/>
  <c r="CN18" i="1" s="1"/>
  <c r="DF13" i="2"/>
  <c r="DE13" i="1" s="1"/>
  <c r="FH10" i="2"/>
  <c r="FG10" i="1" s="1"/>
  <c r="CN21" i="2"/>
  <c r="CM21" i="1" s="1"/>
  <c r="DF16" i="2"/>
  <c r="DE16" i="1" s="1"/>
  <c r="DF16" i="1" s="1"/>
  <c r="EP14" i="2"/>
  <c r="EO14" i="1" s="1"/>
  <c r="BD10" i="2"/>
  <c r="BC10" i="1" s="1"/>
  <c r="BD10" i="1" s="1"/>
  <c r="BV5" i="2"/>
  <c r="BU5" i="1" s="1"/>
  <c r="BV5" i="1" s="1"/>
  <c r="BV21" i="2"/>
  <c r="BU21" i="1" s="1"/>
  <c r="BV21" i="1" s="1"/>
  <c r="DF19" i="2"/>
  <c r="DE19" i="1" s="1"/>
  <c r="DF19" i="1" s="1"/>
  <c r="DX14" i="2"/>
  <c r="DW14" i="1" s="1"/>
  <c r="DX14" i="1" s="1"/>
  <c r="DZ14" i="1" s="1"/>
  <c r="BD5" i="2"/>
  <c r="BC5" i="1" s="1"/>
  <c r="DF11" i="1"/>
  <c r="DH11" i="1" s="1"/>
  <c r="DF5" i="1"/>
  <c r="DF20" i="1"/>
  <c r="EP6" i="2"/>
  <c r="EO6" i="1" s="1"/>
  <c r="EP6" i="1" s="1"/>
  <c r="DF21" i="2"/>
  <c r="DE21" i="1" s="1"/>
  <c r="DF21" i="1" s="1"/>
  <c r="Z42" i="1"/>
  <c r="AD42" i="1" s="1"/>
  <c r="AF42" i="1" s="1"/>
  <c r="AH42" i="1" s="1"/>
  <c r="AI42" i="1" s="1"/>
  <c r="AJ42" i="1" s="1"/>
  <c r="GB42" i="1" s="1"/>
  <c r="V5" i="1"/>
  <c r="Z5" i="1" s="1"/>
  <c r="AD5" i="1" s="1"/>
  <c r="AF5" i="1" s="1"/>
  <c r="Z12" i="1"/>
  <c r="AD12" i="1" s="1"/>
  <c r="AF12" i="1" s="1"/>
  <c r="AH12" i="1" s="1"/>
  <c r="U21" i="1"/>
  <c r="V21" i="1"/>
  <c r="C21" i="1"/>
  <c r="D21" i="1"/>
  <c r="FJ11" i="1"/>
  <c r="V8" i="1"/>
  <c r="U8" i="1"/>
  <c r="C8" i="1"/>
  <c r="D8" i="1"/>
  <c r="V9" i="1"/>
  <c r="C19" i="1"/>
  <c r="D19" i="1"/>
  <c r="C18" i="1"/>
  <c r="D18" i="1"/>
  <c r="U14" i="1"/>
  <c r="V14" i="1"/>
  <c r="C6" i="1"/>
  <c r="D6" i="1"/>
  <c r="FZ10" i="1"/>
  <c r="C13" i="1"/>
  <c r="D13" i="1"/>
  <c r="U18" i="1"/>
  <c r="V18" i="1"/>
  <c r="EV3" i="1"/>
  <c r="EZ3" i="1" s="1"/>
  <c r="FB3" i="1" s="1"/>
  <c r="FN3" i="1"/>
  <c r="FR3" i="1" s="1"/>
  <c r="FT3" i="1" s="1"/>
  <c r="FV3" i="1" s="1"/>
  <c r="DL3" i="1"/>
  <c r="DP3" i="1" s="1"/>
  <c r="DR3" i="1" s="1"/>
  <c r="DT3" i="1" s="1"/>
  <c r="DC3" i="1"/>
  <c r="DD3" i="1" s="1"/>
  <c r="GF3" i="1" s="1"/>
  <c r="CB3" i="1"/>
  <c r="CF3" i="1" s="1"/>
  <c r="CH3" i="1" s="1"/>
  <c r="BR3" i="1"/>
  <c r="BS3" i="1" s="1"/>
  <c r="BT3" i="1" s="1"/>
  <c r="GD3" i="1" s="1"/>
  <c r="BA3" i="1"/>
  <c r="BB3" i="1" s="1"/>
  <c r="GC3" i="1" s="1"/>
  <c r="Z3" i="1"/>
  <c r="AD3" i="1" s="1"/>
  <c r="AF3" i="1" s="1"/>
  <c r="H3" i="1"/>
  <c r="L3" i="1" s="1"/>
  <c r="N3" i="1" s="1"/>
  <c r="BW12" i="1" l="1"/>
  <c r="V34" i="1"/>
  <c r="CN10" i="1"/>
  <c r="CP10" i="1" s="1"/>
  <c r="DX30" i="1"/>
  <c r="DY30" i="1" s="1"/>
  <c r="DF4" i="1"/>
  <c r="DH4" i="1" s="1"/>
  <c r="DG5" i="1"/>
  <c r="EP26" i="1"/>
  <c r="ER26" i="1" s="1"/>
  <c r="BD41" i="1"/>
  <c r="BE41" i="1" s="1"/>
  <c r="D38" i="1"/>
  <c r="H38" i="1" s="1"/>
  <c r="L38" i="1" s="1"/>
  <c r="N38" i="1" s="1"/>
  <c r="P38" i="1" s="1"/>
  <c r="Q38" i="1" s="1"/>
  <c r="R38" i="1" s="1"/>
  <c r="GA38" i="1" s="1"/>
  <c r="U40" i="1"/>
  <c r="Z40" i="1" s="1"/>
  <c r="AD40" i="1" s="1"/>
  <c r="AF40" i="1" s="1"/>
  <c r="AH40" i="1" s="1"/>
  <c r="AI40" i="1" s="1"/>
  <c r="AJ40" i="1" s="1"/>
  <c r="GB40" i="1" s="1"/>
  <c r="CN21" i="1"/>
  <c r="CO21" i="1" s="1"/>
  <c r="BV52" i="1"/>
  <c r="BW52" i="1" s="1"/>
  <c r="DF37" i="1"/>
  <c r="AL42" i="1"/>
  <c r="FH41" i="1"/>
  <c r="DF41" i="1"/>
  <c r="DH41" i="1" s="1"/>
  <c r="BV41" i="1"/>
  <c r="CN39" i="1"/>
  <c r="CO39" i="1" s="1"/>
  <c r="BD5" i="1"/>
  <c r="BF5" i="1" s="1"/>
  <c r="AL33" i="1"/>
  <c r="AM33" i="1" s="1"/>
  <c r="BV29" i="1"/>
  <c r="BX29" i="1" s="1"/>
  <c r="DF51" i="1"/>
  <c r="DH51" i="1" s="1"/>
  <c r="BD25" i="1"/>
  <c r="BE25" i="1" s="1"/>
  <c r="CN43" i="1"/>
  <c r="CP43" i="1" s="1"/>
  <c r="U23" i="1"/>
  <c r="Z23" i="1" s="1"/>
  <c r="AD23" i="1" s="1"/>
  <c r="AF23" i="1" s="1"/>
  <c r="V6" i="1"/>
  <c r="Z6" i="1" s="1"/>
  <c r="AD6" i="1" s="1"/>
  <c r="AF6" i="1" s="1"/>
  <c r="AL44" i="1"/>
  <c r="AN44" i="1" s="1"/>
  <c r="CN34" i="1"/>
  <c r="CO34" i="1" s="1"/>
  <c r="BX16" i="1"/>
  <c r="AL37" i="1"/>
  <c r="AN37" i="1" s="1"/>
  <c r="FH44" i="1"/>
  <c r="FI44" i="1" s="1"/>
  <c r="DF43" i="1"/>
  <c r="DH43" i="1" s="1"/>
  <c r="AL46" i="1"/>
  <c r="AN46" i="1" s="1"/>
  <c r="CN47" i="1"/>
  <c r="CO47" i="1" s="1"/>
  <c r="DG25" i="1"/>
  <c r="DX42" i="1"/>
  <c r="DZ42" i="1" s="1"/>
  <c r="U19" i="1"/>
  <c r="Z19" i="1" s="1"/>
  <c r="AD19" i="1" s="1"/>
  <c r="AF19" i="1" s="1"/>
  <c r="AH19" i="1" s="1"/>
  <c r="AI19" i="1" s="1"/>
  <c r="AJ19" i="1" s="1"/>
  <c r="GB19" i="1" s="1"/>
  <c r="V22" i="1"/>
  <c r="Z22" i="1" s="1"/>
  <c r="AD22" i="1" s="1"/>
  <c r="AF22" i="1" s="1"/>
  <c r="AH22" i="1" s="1"/>
  <c r="D23" i="1"/>
  <c r="H23" i="1" s="1"/>
  <c r="L23" i="1" s="1"/>
  <c r="N23" i="1" s="1"/>
  <c r="P23" i="1" s="1"/>
  <c r="Q23" i="1" s="1"/>
  <c r="R23" i="1" s="1"/>
  <c r="GA23" i="1" s="1"/>
  <c r="BD6" i="1"/>
  <c r="BF6" i="1" s="1"/>
  <c r="BV28" i="1"/>
  <c r="BX28" i="1" s="1"/>
  <c r="EP35" i="1"/>
  <c r="C51" i="1"/>
  <c r="H51" i="1" s="1"/>
  <c r="L51" i="1" s="1"/>
  <c r="N51" i="1" s="1"/>
  <c r="P51" i="1" s="1"/>
  <c r="Q51" i="1" s="1"/>
  <c r="R51" i="1" s="1"/>
  <c r="GA51" i="1" s="1"/>
  <c r="V13" i="1"/>
  <c r="Z13" i="1" s="1"/>
  <c r="AD13" i="1" s="1"/>
  <c r="AF13" i="1" s="1"/>
  <c r="DF15" i="1"/>
  <c r="DH15" i="1" s="1"/>
  <c r="CN25" i="1"/>
  <c r="CP25" i="1" s="1"/>
  <c r="BD47" i="1"/>
  <c r="BF47" i="1" s="1"/>
  <c r="D10" i="1"/>
  <c r="H10" i="1" s="1"/>
  <c r="L10" i="1" s="1"/>
  <c r="N10" i="1" s="1"/>
  <c r="P10" i="1" s="1"/>
  <c r="Q10" i="1" s="1"/>
  <c r="R10" i="1" s="1"/>
  <c r="GA10" i="1" s="1"/>
  <c r="V20" i="1"/>
  <c r="Z20" i="1" s="1"/>
  <c r="AD20" i="1" s="1"/>
  <c r="AF20" i="1" s="1"/>
  <c r="AH20" i="1" s="1"/>
  <c r="AI20" i="1" s="1"/>
  <c r="AJ20" i="1" s="1"/>
  <c r="GB20" i="1" s="1"/>
  <c r="AL31" i="1"/>
  <c r="AM31" i="1" s="1"/>
  <c r="FI28" i="1"/>
  <c r="EP14" i="1"/>
  <c r="ER14" i="1" s="1"/>
  <c r="EP10" i="1"/>
  <c r="AL25" i="1"/>
  <c r="AM25" i="1" s="1"/>
  <c r="AL40" i="1"/>
  <c r="AN40" i="1" s="1"/>
  <c r="BV43" i="1"/>
  <c r="BX43" i="1" s="1"/>
  <c r="DF33" i="1"/>
  <c r="DH33" i="1" s="1"/>
  <c r="BV35" i="1"/>
  <c r="BX35" i="1" s="1"/>
  <c r="DY22" i="1"/>
  <c r="DG23" i="1"/>
  <c r="FI12" i="1"/>
  <c r="C34" i="1"/>
  <c r="H34" i="1" s="1"/>
  <c r="L34" i="1" s="1"/>
  <c r="N34" i="1" s="1"/>
  <c r="P34" i="1" s="1"/>
  <c r="Q34" i="1" s="1"/>
  <c r="R34" i="1" s="1"/>
  <c r="GA34" i="1" s="1"/>
  <c r="BW19" i="1"/>
  <c r="U50" i="1"/>
  <c r="Z50" i="1" s="1"/>
  <c r="AD50" i="1" s="1"/>
  <c r="AF50" i="1" s="1"/>
  <c r="AH50" i="1" s="1"/>
  <c r="AI50" i="1" s="1"/>
  <c r="AJ50" i="1" s="1"/>
  <c r="GB50" i="1" s="1"/>
  <c r="V44" i="1"/>
  <c r="Z44" i="1" s="1"/>
  <c r="AD44" i="1" s="1"/>
  <c r="AF44" i="1" s="1"/>
  <c r="AH44" i="1" s="1"/>
  <c r="AI44" i="1" s="1"/>
  <c r="AJ44" i="1" s="1"/>
  <c r="GB44" i="1" s="1"/>
  <c r="C20" i="1"/>
  <c r="H20" i="1" s="1"/>
  <c r="L20" i="1" s="1"/>
  <c r="N20" i="1" s="1"/>
  <c r="P20" i="1" s="1"/>
  <c r="DG20" i="1"/>
  <c r="BD24" i="1"/>
  <c r="BF24" i="1" s="1"/>
  <c r="AM8" i="1"/>
  <c r="C30" i="1"/>
  <c r="H30" i="1" s="1"/>
  <c r="L30" i="1" s="1"/>
  <c r="N30" i="1" s="1"/>
  <c r="P30" i="1" s="1"/>
  <c r="Q30" i="1" s="1"/>
  <c r="R30" i="1" s="1"/>
  <c r="GA30" i="1" s="1"/>
  <c r="EQ17" i="1"/>
  <c r="BW7" i="1"/>
  <c r="AM7" i="1"/>
  <c r="D4" i="1"/>
  <c r="H4" i="1" s="1"/>
  <c r="L4" i="1" s="1"/>
  <c r="N4" i="1" s="1"/>
  <c r="P4" i="1" s="1"/>
  <c r="Q4" i="1" s="1"/>
  <c r="R4" i="1" s="1"/>
  <c r="GA4" i="1" s="1"/>
  <c r="BV17" i="1"/>
  <c r="BW17" i="1" s="1"/>
  <c r="DF12" i="1"/>
  <c r="DH12" i="1" s="1"/>
  <c r="BW24" i="1"/>
  <c r="AL27" i="1"/>
  <c r="AN27" i="1" s="1"/>
  <c r="AL49" i="1"/>
  <c r="AM49" i="1" s="1"/>
  <c r="EP52" i="1"/>
  <c r="EQ52" i="1" s="1"/>
  <c r="FH26" i="1"/>
  <c r="BV50" i="1"/>
  <c r="BW50" i="1" s="1"/>
  <c r="FH51" i="1"/>
  <c r="FJ51" i="1" s="1"/>
  <c r="U52" i="1"/>
  <c r="Z52" i="1" s="1"/>
  <c r="AD52" i="1" s="1"/>
  <c r="AF52" i="1" s="1"/>
  <c r="AH52" i="1" s="1"/>
  <c r="AI52" i="1" s="1"/>
  <c r="AJ52" i="1" s="1"/>
  <c r="GB52" i="1" s="1"/>
  <c r="V27" i="1"/>
  <c r="Z27" i="1" s="1"/>
  <c r="AD27" i="1" s="1"/>
  <c r="AF27" i="1" s="1"/>
  <c r="AH27" i="1" s="1"/>
  <c r="AI27" i="1" s="1"/>
  <c r="AJ27" i="1" s="1"/>
  <c r="GB27" i="1" s="1"/>
  <c r="U32" i="1"/>
  <c r="U37" i="1"/>
  <c r="EQ11" i="1"/>
  <c r="AM18" i="1"/>
  <c r="FI13" i="1"/>
  <c r="AM21" i="1"/>
  <c r="BE15" i="1"/>
  <c r="CO15" i="1"/>
  <c r="BV26" i="1"/>
  <c r="BW26" i="1" s="1"/>
  <c r="CN26" i="1"/>
  <c r="CP26" i="1" s="1"/>
  <c r="FH47" i="1"/>
  <c r="FI47" i="1" s="1"/>
  <c r="EP43" i="1"/>
  <c r="EQ43" i="1" s="1"/>
  <c r="DX48" i="1"/>
  <c r="DY48" i="1" s="1"/>
  <c r="DF24" i="1"/>
  <c r="DG24" i="1" s="1"/>
  <c r="DX46" i="1"/>
  <c r="DZ46" i="1" s="1"/>
  <c r="EP48" i="1"/>
  <c r="BD43" i="1"/>
  <c r="BF43" i="1" s="1"/>
  <c r="BV44" i="1"/>
  <c r="BW44" i="1" s="1"/>
  <c r="CN42" i="1"/>
  <c r="CP42" i="1" s="1"/>
  <c r="FH50" i="1"/>
  <c r="FJ50" i="1" s="1"/>
  <c r="FH14" i="1"/>
  <c r="FI14" i="1" s="1"/>
  <c r="CO12" i="1"/>
  <c r="DY11" i="1"/>
  <c r="BW14" i="1"/>
  <c r="V25" i="1"/>
  <c r="Z25" i="1" s="1"/>
  <c r="AD25" i="1" s="1"/>
  <c r="AF25" i="1" s="1"/>
  <c r="AH25" i="1" s="1"/>
  <c r="AI25" i="1" s="1"/>
  <c r="AJ25" i="1" s="1"/>
  <c r="GB25" i="1" s="1"/>
  <c r="D17" i="1"/>
  <c r="H17" i="1" s="1"/>
  <c r="L17" i="1" s="1"/>
  <c r="N17" i="1" s="1"/>
  <c r="P17" i="1" s="1"/>
  <c r="BE19" i="1"/>
  <c r="AM10" i="1"/>
  <c r="FI8" i="1"/>
  <c r="DG17" i="1"/>
  <c r="D5" i="1"/>
  <c r="H5" i="1" s="1"/>
  <c r="L5" i="1" s="1"/>
  <c r="N5" i="1" s="1"/>
  <c r="P5" i="1" s="1"/>
  <c r="Q5" i="1" s="1"/>
  <c r="R5" i="1" s="1"/>
  <c r="GA5" i="1" s="1"/>
  <c r="CN28" i="1"/>
  <c r="CO28" i="1" s="1"/>
  <c r="AL34" i="1"/>
  <c r="AN34" i="1" s="1"/>
  <c r="DX31" i="1"/>
  <c r="DY31" i="1" s="1"/>
  <c r="V10" i="1"/>
  <c r="Z10" i="1" s="1"/>
  <c r="AD10" i="1" s="1"/>
  <c r="AF10" i="1" s="1"/>
  <c r="AH10" i="1" s="1"/>
  <c r="AI10" i="1" s="1"/>
  <c r="AJ10" i="1" s="1"/>
  <c r="GB10" i="1" s="1"/>
  <c r="V35" i="1"/>
  <c r="Z35" i="1" s="1"/>
  <c r="AD35" i="1" s="1"/>
  <c r="AF35" i="1" s="1"/>
  <c r="AH35" i="1" s="1"/>
  <c r="AI35" i="1" s="1"/>
  <c r="AJ35" i="1" s="1"/>
  <c r="GB35" i="1" s="1"/>
  <c r="BE9" i="1"/>
  <c r="AM19" i="1"/>
  <c r="FJ5" i="1"/>
  <c r="FI5" i="1"/>
  <c r="DX25" i="1"/>
  <c r="DY25" i="1" s="1"/>
  <c r="FH10" i="1"/>
  <c r="FI10" i="1" s="1"/>
  <c r="DX36" i="1"/>
  <c r="DF39" i="1"/>
  <c r="DH39" i="1" s="1"/>
  <c r="BD38" i="1"/>
  <c r="BE38" i="1" s="1"/>
  <c r="BV33" i="1"/>
  <c r="CN37" i="1"/>
  <c r="CO37" i="1" s="1"/>
  <c r="FH52" i="1"/>
  <c r="D47" i="1"/>
  <c r="H47" i="1" s="1"/>
  <c r="L47" i="1" s="1"/>
  <c r="N47" i="1" s="1"/>
  <c r="P47" i="1" s="1"/>
  <c r="Q47" i="1" s="1"/>
  <c r="R47" i="1" s="1"/>
  <c r="GA47" i="1" s="1"/>
  <c r="CO9" i="1"/>
  <c r="EQ15" i="1"/>
  <c r="AN16" i="2"/>
  <c r="AM16" i="1" s="1"/>
  <c r="CP7" i="2"/>
  <c r="CO7" i="1" s="1"/>
  <c r="DZ4" i="2"/>
  <c r="DY4" i="1" s="1"/>
  <c r="ED4" i="1" s="1"/>
  <c r="EH4" i="1" s="1"/>
  <c r="EJ4" i="1" s="1"/>
  <c r="EL4" i="1" s="1"/>
  <c r="ER23" i="2"/>
  <c r="EQ23" i="1" s="1"/>
  <c r="ER4" i="2"/>
  <c r="EQ4" i="1" s="1"/>
  <c r="BF16" i="2"/>
  <c r="BE16" i="1" s="1"/>
  <c r="BF11" i="2"/>
  <c r="BE11" i="1" s="1"/>
  <c r="DZ23" i="2"/>
  <c r="DY23" i="1" s="1"/>
  <c r="AN23" i="2"/>
  <c r="AM23" i="1" s="1"/>
  <c r="BX9" i="2"/>
  <c r="BW9" i="1" s="1"/>
  <c r="DH19" i="2"/>
  <c r="FJ4" i="2"/>
  <c r="FI4" i="1" s="1"/>
  <c r="BF13" i="2"/>
  <c r="BE13" i="1" s="1"/>
  <c r="DZ5" i="2"/>
  <c r="DY5" i="1" s="1"/>
  <c r="ED5" i="1" s="1"/>
  <c r="EH5" i="1" s="1"/>
  <c r="EJ5" i="1" s="1"/>
  <c r="ER7" i="2"/>
  <c r="EQ7" i="1" s="1"/>
  <c r="DH18" i="2"/>
  <c r="DG18" i="1" s="1"/>
  <c r="CP10" i="2"/>
  <c r="CO10" i="1" s="1"/>
  <c r="BX6" i="2"/>
  <c r="BW6" i="1" s="1"/>
  <c r="DH8" i="2"/>
  <c r="FJ11" i="2"/>
  <c r="FI11" i="1" s="1"/>
  <c r="CP4" i="2"/>
  <c r="CO4" i="1" s="1"/>
  <c r="DZ14" i="2"/>
  <c r="DY14" i="1" s="1"/>
  <c r="BX8" i="2"/>
  <c r="BW8" i="1" s="1"/>
  <c r="BX15" i="2"/>
  <c r="FJ18" i="2"/>
  <c r="FI18" i="1" s="1"/>
  <c r="DZ16" i="2"/>
  <c r="DY16" i="1" s="1"/>
  <c r="BX18" i="2"/>
  <c r="DZ7" i="2"/>
  <c r="ER8" i="2"/>
  <c r="EQ8" i="1" s="1"/>
  <c r="BF14" i="2"/>
  <c r="BE14" i="1" s="1"/>
  <c r="CP20" i="2"/>
  <c r="CO20" i="1" s="1"/>
  <c r="ER9" i="2"/>
  <c r="EQ9" i="1" s="1"/>
  <c r="FJ20" i="2"/>
  <c r="FI20" i="1" s="1"/>
  <c r="DH14" i="2"/>
  <c r="DG14" i="1" s="1"/>
  <c r="ER19" i="2"/>
  <c r="EQ19" i="1" s="1"/>
  <c r="FJ15" i="2"/>
  <c r="FI15" i="1" s="1"/>
  <c r="BF7" i="2"/>
  <c r="BE7" i="1" s="1"/>
  <c r="DH4" i="2"/>
  <c r="FJ9" i="2"/>
  <c r="FI9" i="1" s="1"/>
  <c r="BX5" i="2"/>
  <c r="DZ10" i="2"/>
  <c r="DY10" i="1" s="1"/>
  <c r="AN12" i="2"/>
  <c r="AM12" i="1" s="1"/>
  <c r="EM3" i="1"/>
  <c r="EN3" i="1" s="1"/>
  <c r="GH3" i="1" s="1"/>
  <c r="BE17" i="1"/>
  <c r="BG6" i="1"/>
  <c r="BY6" i="1" s="1"/>
  <c r="CQ6" i="1" s="1"/>
  <c r="DI6" i="1" s="1"/>
  <c r="EA6" i="1" s="1"/>
  <c r="ES6" i="1" s="1"/>
  <c r="FK6" i="1" s="1"/>
  <c r="CO11" i="1"/>
  <c r="BE10" i="1"/>
  <c r="BD12" i="1"/>
  <c r="BF12" i="1" s="1"/>
  <c r="D11" i="1"/>
  <c r="DF13" i="1"/>
  <c r="DG13" i="1" s="1"/>
  <c r="CN32" i="1"/>
  <c r="CP32" i="1" s="1"/>
  <c r="DF48" i="1"/>
  <c r="DH48" i="1" s="1"/>
  <c r="CO19" i="1"/>
  <c r="BW22" i="1"/>
  <c r="V16" i="1"/>
  <c r="Z16" i="1" s="1"/>
  <c r="AD16" i="1" s="1"/>
  <c r="AF16" i="1" s="1"/>
  <c r="AH16" i="1" s="1"/>
  <c r="AI16" i="1" s="1"/>
  <c r="AJ16" i="1" s="1"/>
  <c r="GB16" i="1" s="1"/>
  <c r="AM5" i="1"/>
  <c r="V41" i="1"/>
  <c r="U41" i="1"/>
  <c r="Z41" i="1" s="1"/>
  <c r="AD41" i="1" s="1"/>
  <c r="AF41" i="1" s="1"/>
  <c r="AH41" i="1" s="1"/>
  <c r="AI41" i="1" s="1"/>
  <c r="AJ41" i="1" s="1"/>
  <c r="GB41" i="1" s="1"/>
  <c r="DH43" i="2"/>
  <c r="DH51" i="2"/>
  <c r="BF39" i="2"/>
  <c r="BF28" i="2"/>
  <c r="BF36" i="2"/>
  <c r="BE36" i="1" s="1"/>
  <c r="BF44" i="2"/>
  <c r="FJ26" i="2"/>
  <c r="CP50" i="2"/>
  <c r="CO50" i="1" s="1"/>
  <c r="BX31" i="2"/>
  <c r="BX39" i="2"/>
  <c r="BX47" i="2"/>
  <c r="BW47" i="1" s="1"/>
  <c r="DZ29" i="2"/>
  <c r="BF20" i="2"/>
  <c r="BF12" i="2"/>
  <c r="BF23" i="2"/>
  <c r="FJ21" i="2"/>
  <c r="FI21" i="1" s="1"/>
  <c r="CP6" i="2"/>
  <c r="CO6" i="1" s="1"/>
  <c r="CT6" i="1" s="1"/>
  <c r="CX6" i="1" s="1"/>
  <c r="CZ6" i="1" s="1"/>
  <c r="BX21" i="2"/>
  <c r="BW21" i="1" s="1"/>
  <c r="ER5" i="2"/>
  <c r="EQ5" i="1" s="1"/>
  <c r="EV5" i="1" s="1"/>
  <c r="EZ5" i="1" s="1"/>
  <c r="FB5" i="1" s="1"/>
  <c r="DG8" i="1"/>
  <c r="BX12" i="1"/>
  <c r="DX27" i="1"/>
  <c r="EP33" i="1"/>
  <c r="ER33" i="1" s="1"/>
  <c r="BD31" i="1"/>
  <c r="BF31" i="1" s="1"/>
  <c r="EP46" i="1"/>
  <c r="EQ46" i="1" s="1"/>
  <c r="FI23" i="1"/>
  <c r="D7" i="1"/>
  <c r="H7" i="1" s="1"/>
  <c r="L7" i="1" s="1"/>
  <c r="N7" i="1" s="1"/>
  <c r="P7" i="1" s="1"/>
  <c r="U30" i="1"/>
  <c r="Z30" i="1" s="1"/>
  <c r="AD30" i="1" s="1"/>
  <c r="AF30" i="1" s="1"/>
  <c r="AH30" i="1" s="1"/>
  <c r="AI30" i="1" s="1"/>
  <c r="AJ30" i="1" s="1"/>
  <c r="GB30" i="1" s="1"/>
  <c r="C25" i="1"/>
  <c r="H25" i="1" s="1"/>
  <c r="L25" i="1" s="1"/>
  <c r="N25" i="1" s="1"/>
  <c r="P25" i="1" s="1"/>
  <c r="Q25" i="1" s="1"/>
  <c r="R25" i="1" s="1"/>
  <c r="GA25" i="1" s="1"/>
  <c r="BF46" i="2"/>
  <c r="BE46" i="1" s="1"/>
  <c r="BF31" i="2"/>
  <c r="BE31" i="1" s="1"/>
  <c r="BX25" i="2"/>
  <c r="BX33" i="2"/>
  <c r="BX41" i="2"/>
  <c r="BW41" i="1" s="1"/>
  <c r="BX49" i="2"/>
  <c r="BF37" i="2"/>
  <c r="BE37" i="1" s="1"/>
  <c r="BX4" i="2"/>
  <c r="BW4" i="1" s="1"/>
  <c r="CB4" i="1" s="1"/>
  <c r="CF4" i="1" s="1"/>
  <c r="CH4" i="1" s="1"/>
  <c r="DH21" i="2"/>
  <c r="DG21" i="1" s="1"/>
  <c r="DH6" i="2"/>
  <c r="DG6" i="1" s="1"/>
  <c r="DL6" i="1" s="1"/>
  <c r="DP6" i="1" s="1"/>
  <c r="DR6" i="1" s="1"/>
  <c r="BX23" i="2"/>
  <c r="BW23" i="1" s="1"/>
  <c r="DZ19" i="2"/>
  <c r="DY19" i="1" s="1"/>
  <c r="CP16" i="2"/>
  <c r="CO16" i="1" s="1"/>
  <c r="ER21" i="2"/>
  <c r="EQ21" i="1" s="1"/>
  <c r="BE4" i="1"/>
  <c r="DY21" i="1"/>
  <c r="FJ21" i="1"/>
  <c r="AM4" i="1"/>
  <c r="EQ16" i="1"/>
  <c r="AN7" i="1"/>
  <c r="BE23" i="1"/>
  <c r="CP15" i="1"/>
  <c r="BW18" i="1"/>
  <c r="DZ23" i="1"/>
  <c r="DY7" i="1"/>
  <c r="DF49" i="1"/>
  <c r="DG49" i="1" s="1"/>
  <c r="BD49" i="1"/>
  <c r="BF49" i="1" s="1"/>
  <c r="DF35" i="1"/>
  <c r="DG35" i="1" s="1"/>
  <c r="FI19" i="1"/>
  <c r="AM14" i="1"/>
  <c r="DG10" i="1"/>
  <c r="DG7" i="1"/>
  <c r="BX7" i="1"/>
  <c r="AM20" i="1"/>
  <c r="FW3" i="1"/>
  <c r="FX3" i="1" s="1"/>
  <c r="GJ3" i="1" s="1"/>
  <c r="GR12" i="1"/>
  <c r="G18" i="3"/>
  <c r="DZ16" i="1"/>
  <c r="CP4" i="1"/>
  <c r="BF15" i="1"/>
  <c r="CO8" i="1"/>
  <c r="GO14" i="1"/>
  <c r="B21" i="3" s="1"/>
  <c r="B20" i="3"/>
  <c r="P3" i="1"/>
  <c r="Q3" i="1" s="1"/>
  <c r="R3" i="1" s="1"/>
  <c r="GA3" i="1" s="1"/>
  <c r="CJ3" i="1"/>
  <c r="CK3" i="1" s="1"/>
  <c r="CL3" i="1" s="1"/>
  <c r="GE3" i="1" s="1"/>
  <c r="AH3" i="1"/>
  <c r="AI3" i="1" s="1"/>
  <c r="AJ3" i="1" s="1"/>
  <c r="GB3" i="1" s="1"/>
  <c r="DU3" i="1"/>
  <c r="DV3" i="1" s="1"/>
  <c r="GG3" i="1" s="1"/>
  <c r="FD3" i="1"/>
  <c r="FE3" i="1" s="1"/>
  <c r="FF3" i="1" s="1"/>
  <c r="GI3" i="1" s="1"/>
  <c r="AL30" i="1"/>
  <c r="AM30" i="1" s="1"/>
  <c r="ER15" i="1"/>
  <c r="AN21" i="1"/>
  <c r="DH17" i="1"/>
  <c r="BF8" i="1"/>
  <c r="ER17" i="1"/>
  <c r="AN5" i="1"/>
  <c r="AN22" i="1"/>
  <c r="DY15" i="1"/>
  <c r="CP12" i="1"/>
  <c r="ER23" i="1"/>
  <c r="BF11" i="1"/>
  <c r="AI17" i="1"/>
  <c r="AJ17" i="1" s="1"/>
  <c r="GB17" i="1" s="1"/>
  <c r="BX52" i="1"/>
  <c r="BV32" i="1"/>
  <c r="BX32" i="1" s="1"/>
  <c r="BD27" i="1"/>
  <c r="BE27" i="1" s="1"/>
  <c r="FH27" i="1"/>
  <c r="FJ27" i="1" s="1"/>
  <c r="DY20" i="1"/>
  <c r="D9" i="1"/>
  <c r="H9" i="1" s="1"/>
  <c r="L9" i="1" s="1"/>
  <c r="N9" i="1" s="1"/>
  <c r="ER8" i="1"/>
  <c r="BW20" i="1"/>
  <c r="BW15" i="1"/>
  <c r="EQ45" i="1"/>
  <c r="AN19" i="1"/>
  <c r="FJ20" i="1"/>
  <c r="ER19" i="1"/>
  <c r="AN18" i="1"/>
  <c r="Z49" i="1"/>
  <c r="AD49" i="1" s="1"/>
  <c r="AF49" i="1" s="1"/>
  <c r="AH49" i="1" s="1"/>
  <c r="AI49" i="1" s="1"/>
  <c r="AJ49" i="1" s="1"/>
  <c r="GB49" i="1" s="1"/>
  <c r="CP23" i="1"/>
  <c r="ER11" i="1"/>
  <c r="DG22" i="1"/>
  <c r="FI17" i="1"/>
  <c r="DH5" i="1"/>
  <c r="DL5" i="1" s="1"/>
  <c r="DP5" i="1" s="1"/>
  <c r="DR5" i="1" s="1"/>
  <c r="AM32" i="1"/>
  <c r="CP9" i="1"/>
  <c r="AM9" i="1"/>
  <c r="DZ13" i="1"/>
  <c r="FJ8" i="1"/>
  <c r="DH18" i="1"/>
  <c r="BX6" i="1"/>
  <c r="FI7" i="1"/>
  <c r="DZ17" i="1"/>
  <c r="BW10" i="1"/>
  <c r="BW13" i="1"/>
  <c r="FI24" i="1"/>
  <c r="Z34" i="1"/>
  <c r="AD34" i="1" s="1"/>
  <c r="AF34" i="1" s="1"/>
  <c r="AH34" i="1" s="1"/>
  <c r="AI34" i="1" s="1"/>
  <c r="AJ34" i="1" s="1"/>
  <c r="GB34" i="1" s="1"/>
  <c r="H42" i="1"/>
  <c r="L42" i="1" s="1"/>
  <c r="N42" i="1" s="1"/>
  <c r="P42" i="1" s="1"/>
  <c r="Q42" i="1" s="1"/>
  <c r="R42" i="1" s="1"/>
  <c r="GA42" i="1" s="1"/>
  <c r="AM6" i="1"/>
  <c r="AR6" i="1" s="1"/>
  <c r="AV6" i="1" s="1"/>
  <c r="AX6" i="1" s="1"/>
  <c r="H29" i="1"/>
  <c r="L29" i="1" s="1"/>
  <c r="N29" i="1" s="1"/>
  <c r="P29" i="1" s="1"/>
  <c r="Q29" i="1" s="1"/>
  <c r="R29" i="1" s="1"/>
  <c r="GA29" i="1" s="1"/>
  <c r="FJ4" i="1"/>
  <c r="FJ15" i="1"/>
  <c r="FI16" i="1"/>
  <c r="FJ13" i="1"/>
  <c r="AM15" i="1"/>
  <c r="DY12" i="1"/>
  <c r="EQ22" i="1"/>
  <c r="DH23" i="1"/>
  <c r="DG27" i="1"/>
  <c r="H31" i="1"/>
  <c r="L31" i="1" s="1"/>
  <c r="N31" i="1" s="1"/>
  <c r="P31" i="1" s="1"/>
  <c r="Q31" i="1" s="1"/>
  <c r="R31" i="1" s="1"/>
  <c r="GA31" i="1" s="1"/>
  <c r="BX8" i="1"/>
  <c r="AN10" i="1"/>
  <c r="BV30" i="1"/>
  <c r="BW30" i="1" s="1"/>
  <c r="AL41" i="1"/>
  <c r="AN41" i="1" s="1"/>
  <c r="BV25" i="1"/>
  <c r="BX25" i="1" s="1"/>
  <c r="EP41" i="1"/>
  <c r="BF9" i="1"/>
  <c r="BX19" i="1"/>
  <c r="DG30" i="1"/>
  <c r="FH46" i="1"/>
  <c r="FI46" i="1" s="1"/>
  <c r="AL24" i="1"/>
  <c r="AN24" i="1" s="1"/>
  <c r="EQ13" i="1"/>
  <c r="DZ22" i="1"/>
  <c r="BF19" i="1"/>
  <c r="DY8" i="1"/>
  <c r="FJ18" i="1"/>
  <c r="DH8" i="1"/>
  <c r="BE18" i="1"/>
  <c r="AL26" i="1"/>
  <c r="AM26" i="1" s="1"/>
  <c r="DF40" i="1"/>
  <c r="DG40" i="1" s="1"/>
  <c r="BV39" i="1"/>
  <c r="EP36" i="1"/>
  <c r="ER36" i="1" s="1"/>
  <c r="FJ23" i="1"/>
  <c r="EP27" i="1"/>
  <c r="ER27" i="1" s="1"/>
  <c r="DX34" i="1"/>
  <c r="DY34" i="1" s="1"/>
  <c r="AM17" i="1"/>
  <c r="BX22" i="1"/>
  <c r="ER12" i="1"/>
  <c r="AN8" i="1"/>
  <c r="H32" i="1"/>
  <c r="L32" i="1" s="1"/>
  <c r="N32" i="1" s="1"/>
  <c r="P32" i="1" s="1"/>
  <c r="Q32" i="1" s="1"/>
  <c r="R32" i="1" s="1"/>
  <c r="GA32" i="1" s="1"/>
  <c r="ER4" i="1"/>
  <c r="DG4" i="1"/>
  <c r="DL4" i="1" s="1"/>
  <c r="DP4" i="1" s="1"/>
  <c r="DR4" i="1" s="1"/>
  <c r="DT4" i="1" s="1"/>
  <c r="DU4" i="1" s="1"/>
  <c r="DV4" i="1" s="1"/>
  <c r="DZ11" i="1"/>
  <c r="DY9" i="1"/>
  <c r="BX11" i="1"/>
  <c r="BX14" i="1"/>
  <c r="DH25" i="1"/>
  <c r="FH35" i="1"/>
  <c r="FJ35" i="1" s="1"/>
  <c r="DX43" i="1"/>
  <c r="DZ43" i="1" s="1"/>
  <c r="BV38" i="1"/>
  <c r="BW38" i="1" s="1"/>
  <c r="DF26" i="1"/>
  <c r="DG26" i="1" s="1"/>
  <c r="FH37" i="1"/>
  <c r="FI37" i="1" s="1"/>
  <c r="BD50" i="1"/>
  <c r="BE50" i="1" s="1"/>
  <c r="DF38" i="1"/>
  <c r="DG38" i="1" s="1"/>
  <c r="DX41" i="1"/>
  <c r="DY41" i="1" s="1"/>
  <c r="BV48" i="1"/>
  <c r="EP38" i="1"/>
  <c r="ER38" i="1" s="1"/>
  <c r="Z32" i="1"/>
  <c r="AD32" i="1" s="1"/>
  <c r="AF32" i="1" s="1"/>
  <c r="AH32" i="1" s="1"/>
  <c r="AI32" i="1" s="1"/>
  <c r="AJ32" i="1" s="1"/>
  <c r="GB32" i="1" s="1"/>
  <c r="H40" i="1"/>
  <c r="L40" i="1" s="1"/>
  <c r="N40" i="1" s="1"/>
  <c r="P40" i="1" s="1"/>
  <c r="Q40" i="1" s="1"/>
  <c r="R40" i="1" s="1"/>
  <c r="GA40" i="1" s="1"/>
  <c r="Z39" i="1"/>
  <c r="AD39" i="1" s="1"/>
  <c r="AF39" i="1" s="1"/>
  <c r="AH39" i="1" s="1"/>
  <c r="AI39" i="1" s="1"/>
  <c r="AJ39" i="1" s="1"/>
  <c r="GB39" i="1" s="1"/>
  <c r="H37" i="1"/>
  <c r="L37" i="1" s="1"/>
  <c r="N37" i="1" s="1"/>
  <c r="P37" i="1" s="1"/>
  <c r="Q37" i="1" s="1"/>
  <c r="R37" i="1" s="1"/>
  <c r="GA37" i="1" s="1"/>
  <c r="H43" i="1"/>
  <c r="L43" i="1" s="1"/>
  <c r="N43" i="1" s="1"/>
  <c r="P43" i="1" s="1"/>
  <c r="Q43" i="1" s="1"/>
  <c r="R43" i="1" s="1"/>
  <c r="GA43" i="1" s="1"/>
  <c r="DH20" i="1"/>
  <c r="DF36" i="1"/>
  <c r="DG36" i="1" s="1"/>
  <c r="EQ24" i="1"/>
  <c r="FH32" i="1"/>
  <c r="FJ32" i="1" s="1"/>
  <c r="BV51" i="1"/>
  <c r="BW51" i="1" s="1"/>
  <c r="EP28" i="1"/>
  <c r="ER28" i="1" s="1"/>
  <c r="EP29" i="1"/>
  <c r="DX45" i="1"/>
  <c r="DY45" i="1" s="1"/>
  <c r="BD48" i="1"/>
  <c r="BF48" i="1" s="1"/>
  <c r="DX29" i="1"/>
  <c r="BD28" i="1"/>
  <c r="BF28" i="1" s="1"/>
  <c r="H26" i="1"/>
  <c r="L26" i="1" s="1"/>
  <c r="N26" i="1" s="1"/>
  <c r="P26" i="1" s="1"/>
  <c r="Q26" i="1" s="1"/>
  <c r="R26" i="1" s="1"/>
  <c r="GA26" i="1" s="1"/>
  <c r="H50" i="1"/>
  <c r="L50" i="1" s="1"/>
  <c r="N50" i="1" s="1"/>
  <c r="P50" i="1" s="1"/>
  <c r="Q50" i="1" s="1"/>
  <c r="R50" i="1" s="1"/>
  <c r="GA50" i="1" s="1"/>
  <c r="H46" i="1"/>
  <c r="L46" i="1" s="1"/>
  <c r="N46" i="1" s="1"/>
  <c r="P46" i="1" s="1"/>
  <c r="Q46" i="1" s="1"/>
  <c r="R46" i="1" s="1"/>
  <c r="GA46" i="1" s="1"/>
  <c r="H52" i="1"/>
  <c r="L52" i="1" s="1"/>
  <c r="N52" i="1" s="1"/>
  <c r="P52" i="1" s="1"/>
  <c r="Q52" i="1" s="1"/>
  <c r="R52" i="1" s="1"/>
  <c r="GA52" i="1" s="1"/>
  <c r="H49" i="1"/>
  <c r="L49" i="1" s="1"/>
  <c r="N49" i="1" s="1"/>
  <c r="P49" i="1" s="1"/>
  <c r="Q49" i="1" s="1"/>
  <c r="R49" i="1" s="1"/>
  <c r="GA49" i="1" s="1"/>
  <c r="DH16" i="1"/>
  <c r="DG16" i="1"/>
  <c r="BE6" i="1"/>
  <c r="AM13" i="1"/>
  <c r="AN13" i="1"/>
  <c r="AM11" i="1"/>
  <c r="AN11" i="1"/>
  <c r="DH9" i="1"/>
  <c r="DG9" i="1"/>
  <c r="C45" i="1"/>
  <c r="D45" i="1"/>
  <c r="FJ22" i="1"/>
  <c r="BD44" i="1"/>
  <c r="U47" i="1"/>
  <c r="V47" i="1"/>
  <c r="BE21" i="1"/>
  <c r="EQ20" i="1"/>
  <c r="CP17" i="1"/>
  <c r="CP19" i="1"/>
  <c r="DY18" i="1"/>
  <c r="DZ6" i="1"/>
  <c r="ED6" i="1" s="1"/>
  <c r="EH6" i="1" s="1"/>
  <c r="EJ6" i="1" s="1"/>
  <c r="EQ26" i="1"/>
  <c r="BW27" i="1"/>
  <c r="BX24" i="1"/>
  <c r="BV36" i="1"/>
  <c r="BX36" i="1" s="1"/>
  <c r="EP31" i="1"/>
  <c r="EQ31" i="1" s="1"/>
  <c r="Z43" i="1"/>
  <c r="AD43" i="1" s="1"/>
  <c r="AF43" i="1" s="1"/>
  <c r="Z37" i="1"/>
  <c r="AD37" i="1" s="1"/>
  <c r="AF37" i="1" s="1"/>
  <c r="AH37" i="1" s="1"/>
  <c r="AI37" i="1" s="1"/>
  <c r="AJ37" i="1" s="1"/>
  <c r="GB37" i="1" s="1"/>
  <c r="C14" i="1"/>
  <c r="D14" i="1"/>
  <c r="Z28" i="1"/>
  <c r="AD28" i="1" s="1"/>
  <c r="AF28" i="1" s="1"/>
  <c r="AH28" i="1" s="1"/>
  <c r="AI28" i="1" s="1"/>
  <c r="AJ28" i="1" s="1"/>
  <c r="GB28" i="1" s="1"/>
  <c r="Z36" i="1"/>
  <c r="AD36" i="1" s="1"/>
  <c r="AF36" i="1" s="1"/>
  <c r="D28" i="1"/>
  <c r="C28" i="1"/>
  <c r="AI46" i="1"/>
  <c r="AJ46" i="1" s="1"/>
  <c r="GB46" i="1" s="1"/>
  <c r="CN24" i="1"/>
  <c r="CP24" i="1" s="1"/>
  <c r="V4" i="1"/>
  <c r="Z4" i="1" s="1"/>
  <c r="AD4" i="1" s="1"/>
  <c r="AF4" i="1" s="1"/>
  <c r="AH4" i="1" s="1"/>
  <c r="AI4" i="1" s="1"/>
  <c r="AJ4" i="1" s="1"/>
  <c r="GB4" i="1" s="1"/>
  <c r="BF10" i="1"/>
  <c r="AN29" i="1"/>
  <c r="FJ28" i="1"/>
  <c r="FH42" i="1"/>
  <c r="FJ42" i="1" s="1"/>
  <c r="DF28" i="1"/>
  <c r="DG28" i="1" s="1"/>
  <c r="CN27" i="1"/>
  <c r="CP27" i="1" s="1"/>
  <c r="EP44" i="1"/>
  <c r="ER44" i="1" s="1"/>
  <c r="BD40" i="1"/>
  <c r="BE40" i="1" s="1"/>
  <c r="EP49" i="1"/>
  <c r="BD52" i="1"/>
  <c r="BE52" i="1" s="1"/>
  <c r="Q24" i="1"/>
  <c r="R24" i="1" s="1"/>
  <c r="GA24" i="1" s="1"/>
  <c r="Z26" i="1"/>
  <c r="AD26" i="1" s="1"/>
  <c r="AF26" i="1" s="1"/>
  <c r="D15" i="1"/>
  <c r="C15" i="1"/>
  <c r="H27" i="1"/>
  <c r="L27" i="1" s="1"/>
  <c r="N27" i="1" s="1"/>
  <c r="P27" i="1" s="1"/>
  <c r="Q27" i="1" s="1"/>
  <c r="R27" i="1" s="1"/>
  <c r="GA27" i="1" s="1"/>
  <c r="H33" i="1"/>
  <c r="L33" i="1" s="1"/>
  <c r="N33" i="1" s="1"/>
  <c r="P33" i="1" s="1"/>
  <c r="Q33" i="1" s="1"/>
  <c r="R33" i="1" s="1"/>
  <c r="GA33" i="1" s="1"/>
  <c r="Z29" i="1"/>
  <c r="AD29" i="1" s="1"/>
  <c r="AF29" i="1" s="1"/>
  <c r="AH29" i="1" s="1"/>
  <c r="AI29" i="1" s="1"/>
  <c r="AJ29" i="1" s="1"/>
  <c r="GB29" i="1" s="1"/>
  <c r="DH21" i="1"/>
  <c r="DH19" i="1"/>
  <c r="DG19" i="1"/>
  <c r="EQ14" i="1"/>
  <c r="EQ10" i="1"/>
  <c r="ER10" i="1"/>
  <c r="CP13" i="1"/>
  <c r="CO13" i="1"/>
  <c r="ER18" i="1"/>
  <c r="EQ18" i="1"/>
  <c r="EQ6" i="1"/>
  <c r="ER6" i="1"/>
  <c r="BX21" i="1"/>
  <c r="CO18" i="1"/>
  <c r="CP18" i="1"/>
  <c r="CO22" i="1"/>
  <c r="CP22" i="1"/>
  <c r="BF14" i="1"/>
  <c r="BX5" i="1"/>
  <c r="BW5" i="1"/>
  <c r="BE20" i="1"/>
  <c r="BF20" i="1"/>
  <c r="BE22" i="1"/>
  <c r="BF22" i="1"/>
  <c r="CO5" i="1"/>
  <c r="CP5" i="1"/>
  <c r="CO14" i="1"/>
  <c r="CP14" i="1"/>
  <c r="FJ6" i="1"/>
  <c r="FI6" i="1"/>
  <c r="DZ10" i="1"/>
  <c r="DG11" i="1"/>
  <c r="AN33" i="1"/>
  <c r="DY28" i="1"/>
  <c r="DZ28" i="1"/>
  <c r="DZ39" i="1"/>
  <c r="DY39" i="1"/>
  <c r="BW34" i="1"/>
  <c r="BX34" i="1"/>
  <c r="FI29" i="1"/>
  <c r="FJ29" i="1"/>
  <c r="FI33" i="1"/>
  <c r="FJ33" i="1"/>
  <c r="CP33" i="1"/>
  <c r="CO33" i="1"/>
  <c r="ER37" i="1"/>
  <c r="EQ37" i="1"/>
  <c r="FI40" i="1"/>
  <c r="FJ40" i="1"/>
  <c r="AN35" i="1"/>
  <c r="AM35" i="1"/>
  <c r="DZ30" i="1"/>
  <c r="FI49" i="1"/>
  <c r="FJ49" i="1"/>
  <c r="DG34" i="1"/>
  <c r="DH34" i="1"/>
  <c r="CP36" i="1"/>
  <c r="CO36" i="1"/>
  <c r="DZ26" i="1"/>
  <c r="DY26" i="1"/>
  <c r="BW31" i="1"/>
  <c r="BX31" i="1"/>
  <c r="ER47" i="1"/>
  <c r="EQ47" i="1"/>
  <c r="BW46" i="1"/>
  <c r="BX46" i="1"/>
  <c r="ER48" i="1"/>
  <c r="EQ48" i="1"/>
  <c r="DH29" i="1"/>
  <c r="DG29" i="1"/>
  <c r="DG37" i="1"/>
  <c r="DH37" i="1"/>
  <c r="BF36" i="1"/>
  <c r="DZ51" i="1"/>
  <c r="DY51" i="1"/>
  <c r="DH50" i="1"/>
  <c r="DG50" i="1"/>
  <c r="CO42" i="1"/>
  <c r="CP50" i="1"/>
  <c r="ER50" i="1"/>
  <c r="EQ50" i="1"/>
  <c r="BF32" i="1"/>
  <c r="BE32" i="1"/>
  <c r="DY33" i="1"/>
  <c r="DZ33" i="1"/>
  <c r="ER35" i="1"/>
  <c r="EQ35" i="1"/>
  <c r="CP38" i="1"/>
  <c r="CO38" i="1"/>
  <c r="BF51" i="1"/>
  <c r="BE51" i="1"/>
  <c r="BE33" i="1"/>
  <c r="BF33" i="1"/>
  <c r="ER40" i="1"/>
  <c r="EQ40" i="1"/>
  <c r="AN42" i="1"/>
  <c r="AM42" i="1"/>
  <c r="DZ36" i="1"/>
  <c r="DY36" i="1"/>
  <c r="CP52" i="1"/>
  <c r="CO52" i="1"/>
  <c r="FI30" i="1"/>
  <c r="FJ30" i="1"/>
  <c r="DZ37" i="1"/>
  <c r="DY37" i="1"/>
  <c r="AM44" i="1"/>
  <c r="FJ44" i="1"/>
  <c r="AN39" i="1"/>
  <c r="AM39" i="1"/>
  <c r="FJ34" i="1"/>
  <c r="FI34" i="1"/>
  <c r="FJ31" i="1"/>
  <c r="FI31" i="1"/>
  <c r="DY52" i="1"/>
  <c r="DZ52" i="1"/>
  <c r="DZ35" i="1"/>
  <c r="DY35" i="1"/>
  <c r="EQ51" i="1"/>
  <c r="ER51" i="1"/>
  <c r="CP34" i="1"/>
  <c r="DH44" i="1"/>
  <c r="DG44" i="1"/>
  <c r="BF45" i="1"/>
  <c r="BE45" i="1"/>
  <c r="DH31" i="1"/>
  <c r="DG31" i="1"/>
  <c r="BF26" i="1"/>
  <c r="BE26" i="1"/>
  <c r="BF46" i="1"/>
  <c r="DY50" i="1"/>
  <c r="DZ50" i="1"/>
  <c r="FI25" i="1"/>
  <c r="FJ25" i="1"/>
  <c r="DG42" i="1"/>
  <c r="DH42" i="1"/>
  <c r="BF29" i="1"/>
  <c r="BE29" i="1"/>
  <c r="CP44" i="1"/>
  <c r="CO44" i="1"/>
  <c r="EQ30" i="1"/>
  <c r="ER30" i="1"/>
  <c r="CO45" i="1"/>
  <c r="CP45" i="1"/>
  <c r="FJ52" i="1"/>
  <c r="FI52" i="1"/>
  <c r="CO35" i="1"/>
  <c r="CP35" i="1"/>
  <c r="FI39" i="1"/>
  <c r="FJ39" i="1"/>
  <c r="BW49" i="1"/>
  <c r="BX49" i="1"/>
  <c r="DY47" i="1"/>
  <c r="DZ47" i="1"/>
  <c r="DH45" i="1"/>
  <c r="DG45" i="1"/>
  <c r="DZ40" i="1"/>
  <c r="DY40" i="1"/>
  <c r="EQ25" i="1"/>
  <c r="ER25" i="1"/>
  <c r="FI48" i="1"/>
  <c r="FJ48" i="1"/>
  <c r="AN47" i="1"/>
  <c r="AM47" i="1"/>
  <c r="FI41" i="1"/>
  <c r="FJ41" i="1"/>
  <c r="EQ42" i="1"/>
  <c r="ER42" i="1"/>
  <c r="DG41" i="1"/>
  <c r="DY38" i="1"/>
  <c r="DZ38" i="1"/>
  <c r="CO51" i="1"/>
  <c r="CP51" i="1"/>
  <c r="BF35" i="1"/>
  <c r="BE35" i="1"/>
  <c r="CO30" i="1"/>
  <c r="CP30" i="1"/>
  <c r="BX40" i="1"/>
  <c r="BW40" i="1"/>
  <c r="BX41" i="1"/>
  <c r="AM36" i="1"/>
  <c r="AN36" i="1"/>
  <c r="AN48" i="1"/>
  <c r="AM48" i="1"/>
  <c r="FJ38" i="1"/>
  <c r="FI38" i="1"/>
  <c r="CO29" i="1"/>
  <c r="CP29" i="1"/>
  <c r="BE34" i="1"/>
  <c r="BF34" i="1"/>
  <c r="BE39" i="1"/>
  <c r="BF39" i="1"/>
  <c r="DH46" i="1"/>
  <c r="DG46" i="1"/>
  <c r="FJ36" i="1"/>
  <c r="FI36" i="1"/>
  <c r="CO46" i="1"/>
  <c r="CP46" i="1"/>
  <c r="EQ32" i="1"/>
  <c r="ER32" i="1"/>
  <c r="AN43" i="1"/>
  <c r="AM43" i="1"/>
  <c r="CP39" i="1"/>
  <c r="DZ32" i="1"/>
  <c r="DY32" i="1"/>
  <c r="BX47" i="1"/>
  <c r="AM51" i="1"/>
  <c r="AN51" i="1"/>
  <c r="FI43" i="1"/>
  <c r="FJ43" i="1"/>
  <c r="AN28" i="1"/>
  <c r="AM28" i="1"/>
  <c r="DH32" i="1"/>
  <c r="DG32" i="1"/>
  <c r="DZ27" i="1"/>
  <c r="DY27" i="1"/>
  <c r="DZ44" i="1"/>
  <c r="DY44" i="1"/>
  <c r="DZ24" i="1"/>
  <c r="DY24" i="1"/>
  <c r="FJ45" i="1"/>
  <c r="FI45" i="1"/>
  <c r="EQ39" i="1"/>
  <c r="ER39" i="1"/>
  <c r="DH52" i="1"/>
  <c r="DG52" i="1"/>
  <c r="DY49" i="1"/>
  <c r="DZ49" i="1"/>
  <c r="BX42" i="1"/>
  <c r="BW42" i="1"/>
  <c r="BF37" i="1"/>
  <c r="AN38" i="1"/>
  <c r="AM38" i="1"/>
  <c r="AN52" i="1"/>
  <c r="AM52" i="1"/>
  <c r="DG47" i="1"/>
  <c r="DH47" i="1"/>
  <c r="CP31" i="1"/>
  <c r="CO31" i="1"/>
  <c r="BF42" i="1"/>
  <c r="BE42" i="1"/>
  <c r="AN45" i="1"/>
  <c r="AM45" i="1"/>
  <c r="BX45" i="1"/>
  <c r="BW45" i="1"/>
  <c r="BW37" i="1"/>
  <c r="BX37" i="1"/>
  <c r="AM50" i="1"/>
  <c r="AN50" i="1"/>
  <c r="CP40" i="1"/>
  <c r="CO40" i="1"/>
  <c r="CO48" i="1"/>
  <c r="CP48" i="1"/>
  <c r="ER34" i="1"/>
  <c r="EQ34" i="1"/>
  <c r="ER46" i="1"/>
  <c r="BF30" i="1"/>
  <c r="BE30" i="1"/>
  <c r="CO41" i="1"/>
  <c r="CP41" i="1"/>
  <c r="CP49" i="1"/>
  <c r="CO49" i="1"/>
  <c r="Q22" i="1"/>
  <c r="R22" i="1" s="1"/>
  <c r="GA22" i="1" s="1"/>
  <c r="Q16" i="1"/>
  <c r="R16" i="1" s="1"/>
  <c r="GA16" i="1" s="1"/>
  <c r="AI15" i="1"/>
  <c r="AJ15" i="1" s="1"/>
  <c r="GB15" i="1" s="1"/>
  <c r="AH23" i="1"/>
  <c r="AI23" i="1" s="1"/>
  <c r="AJ23" i="1" s="1"/>
  <c r="GB23" i="1" s="1"/>
  <c r="AH6" i="1"/>
  <c r="AI6" i="1" s="1"/>
  <c r="AJ6" i="1" s="1"/>
  <c r="GB6" i="1" s="1"/>
  <c r="AH5" i="1"/>
  <c r="AI5" i="1" s="1"/>
  <c r="AJ5" i="1" s="1"/>
  <c r="GB5" i="1" s="1"/>
  <c r="P12" i="1"/>
  <c r="Q12" i="1" s="1"/>
  <c r="R12" i="1" s="1"/>
  <c r="GA12" i="1" s="1"/>
  <c r="AI11" i="1"/>
  <c r="AJ11" i="1" s="1"/>
  <c r="GB11" i="1" s="1"/>
  <c r="H13" i="1"/>
  <c r="L13" i="1" s="1"/>
  <c r="N13" i="1" s="1"/>
  <c r="P13" i="1" s="1"/>
  <c r="H11" i="1"/>
  <c r="L11" i="1" s="1"/>
  <c r="N11" i="1" s="1"/>
  <c r="Z9" i="1"/>
  <c r="AD9" i="1" s="1"/>
  <c r="AF9" i="1" s="1"/>
  <c r="Z8" i="1"/>
  <c r="AD8" i="1" s="1"/>
  <c r="AF8" i="1" s="1"/>
  <c r="Z14" i="1"/>
  <c r="AD14" i="1" s="1"/>
  <c r="AF14" i="1" s="1"/>
  <c r="AI12" i="1"/>
  <c r="AJ12" i="1" s="1"/>
  <c r="GB12" i="1" s="1"/>
  <c r="H6" i="1"/>
  <c r="L6" i="1" s="1"/>
  <c r="N6" i="1" s="1"/>
  <c r="H21" i="1"/>
  <c r="L21" i="1" s="1"/>
  <c r="N21" i="1" s="1"/>
  <c r="Z18" i="1"/>
  <c r="AD18" i="1" s="1"/>
  <c r="AF18" i="1" s="1"/>
  <c r="AH18" i="1" s="1"/>
  <c r="H18" i="1"/>
  <c r="L18" i="1" s="1"/>
  <c r="N18" i="1" s="1"/>
  <c r="H19" i="1"/>
  <c r="L19" i="1" s="1"/>
  <c r="N19" i="1" s="1"/>
  <c r="AI7" i="1"/>
  <c r="AJ7" i="1" s="1"/>
  <c r="GB7" i="1" s="1"/>
  <c r="H8" i="1"/>
  <c r="L8" i="1" s="1"/>
  <c r="N8" i="1" s="1"/>
  <c r="P8" i="1" s="1"/>
  <c r="Z21" i="1"/>
  <c r="AD21" i="1" s="1"/>
  <c r="AF21" i="1" s="1"/>
  <c r="AH21" i="1" s="1"/>
  <c r="FZ11" i="1"/>
  <c r="AO8" i="1"/>
  <c r="BG7" i="1"/>
  <c r="AR4" i="1"/>
  <c r="AV4" i="1" s="1"/>
  <c r="AX4" i="1" s="1"/>
  <c r="BJ4" i="1"/>
  <c r="BN4" i="1" s="1"/>
  <c r="BP4" i="1" s="1"/>
  <c r="BR4" i="1" s="1"/>
  <c r="BX26" i="1" l="1"/>
  <c r="FI26" i="1"/>
  <c r="BF25" i="1"/>
  <c r="BE24" i="1"/>
  <c r="DY42" i="1"/>
  <c r="CP21" i="1"/>
  <c r="BE12" i="1"/>
  <c r="DG51" i="1"/>
  <c r="CO43" i="1"/>
  <c r="DH24" i="1"/>
  <c r="BF41" i="1"/>
  <c r="BW43" i="1"/>
  <c r="DG39" i="1"/>
  <c r="BW35" i="1"/>
  <c r="BE5" i="1"/>
  <c r="BW29" i="1"/>
  <c r="AN31" i="1"/>
  <c r="AR7" i="1"/>
  <c r="AV7" i="1" s="1"/>
  <c r="AX7" i="1" s="1"/>
  <c r="AM46" i="1"/>
  <c r="AN30" i="1"/>
  <c r="CP37" i="1"/>
  <c r="DZ31" i="1"/>
  <c r="FI50" i="1"/>
  <c r="DG15" i="1"/>
  <c r="ER52" i="1"/>
  <c r="FJ26" i="1"/>
  <c r="DG33" i="1"/>
  <c r="AM40" i="1"/>
  <c r="CP28" i="1"/>
  <c r="CO26" i="1"/>
  <c r="DH13" i="1"/>
  <c r="CO25" i="1"/>
  <c r="FI51" i="1"/>
  <c r="AM34" i="1"/>
  <c r="AN25" i="1"/>
  <c r="DG43" i="1"/>
  <c r="AI22" i="1"/>
  <c r="AJ22" i="1" s="1"/>
  <c r="GB22" i="1" s="1"/>
  <c r="CP47" i="1"/>
  <c r="BE47" i="1"/>
  <c r="AM37" i="1"/>
  <c r="ER43" i="1"/>
  <c r="BW28" i="1"/>
  <c r="FN5" i="1"/>
  <c r="FR5" i="1" s="1"/>
  <c r="FT5" i="1" s="1"/>
  <c r="FV5" i="1" s="1"/>
  <c r="FW5" i="1" s="1"/>
  <c r="FX5" i="1" s="1"/>
  <c r="GJ5" i="1" s="1"/>
  <c r="DG12" i="1"/>
  <c r="FJ14" i="1"/>
  <c r="DZ48" i="1"/>
  <c r="DZ25" i="1"/>
  <c r="BE43" i="1"/>
  <c r="BX50" i="1"/>
  <c r="AM27" i="1"/>
  <c r="AR5" i="1"/>
  <c r="AV5" i="1" s="1"/>
  <c r="AX5" i="1" s="1"/>
  <c r="AZ5" i="1" s="1"/>
  <c r="BA5" i="1" s="1"/>
  <c r="BB5" i="1" s="1"/>
  <c r="GC5" i="1" s="1"/>
  <c r="BW33" i="1"/>
  <c r="DY46" i="1"/>
  <c r="FJ47" i="1"/>
  <c r="AN49" i="1"/>
  <c r="CO32" i="1"/>
  <c r="BF38" i="1"/>
  <c r="BX17" i="1"/>
  <c r="BX44" i="1"/>
  <c r="Q17" i="1"/>
  <c r="R17" i="1" s="1"/>
  <c r="GA17" i="1" s="1"/>
  <c r="Q7" i="1"/>
  <c r="R7" i="1" s="1"/>
  <c r="GA7" i="1" s="1"/>
  <c r="CB6" i="1"/>
  <c r="CF6" i="1" s="1"/>
  <c r="CH6" i="1" s="1"/>
  <c r="CJ6" i="1" s="1"/>
  <c r="CK6" i="1" s="1"/>
  <c r="CL6" i="1" s="1"/>
  <c r="GE6" i="1" s="1"/>
  <c r="DG48" i="1"/>
  <c r="BX33" i="1"/>
  <c r="FJ10" i="1"/>
  <c r="BE44" i="1"/>
  <c r="BW39" i="1"/>
  <c r="EV4" i="1"/>
  <c r="EZ4" i="1" s="1"/>
  <c r="FB4" i="1" s="1"/>
  <c r="FD4" i="1" s="1"/>
  <c r="FE4" i="1" s="1"/>
  <c r="FF4" i="1" s="1"/>
  <c r="GI4" i="1" s="1"/>
  <c r="EQ33" i="1"/>
  <c r="FN4" i="1"/>
  <c r="FR4" i="1" s="1"/>
  <c r="FT4" i="1" s="1"/>
  <c r="FV4" i="1" s="1"/>
  <c r="FW4" i="1" s="1"/>
  <c r="FX4" i="1" s="1"/>
  <c r="GJ4" i="1" s="1"/>
  <c r="CT4" i="1"/>
  <c r="CX4" i="1" s="1"/>
  <c r="CZ4" i="1" s="1"/>
  <c r="DB4" i="1" s="1"/>
  <c r="BE49" i="1"/>
  <c r="DH49" i="1"/>
  <c r="DH35" i="1"/>
  <c r="BW32" i="1"/>
  <c r="GR13" i="1"/>
  <c r="G19" i="3"/>
  <c r="GK3" i="1"/>
  <c r="GL3" i="1"/>
  <c r="FI32" i="1"/>
  <c r="AM41" i="1"/>
  <c r="FI27" i="1"/>
  <c r="BE48" i="1"/>
  <c r="DH36" i="1"/>
  <c r="H15" i="1"/>
  <c r="L15" i="1" s="1"/>
  <c r="N15" i="1" s="1"/>
  <c r="P15" i="1" s="1"/>
  <c r="Q15" i="1" s="1"/>
  <c r="R15" i="1" s="1"/>
  <c r="GA15" i="1" s="1"/>
  <c r="BJ6" i="1"/>
  <c r="BN6" i="1" s="1"/>
  <c r="BP6" i="1" s="1"/>
  <c r="BR6" i="1" s="1"/>
  <c r="BS6" i="1" s="1"/>
  <c r="BT6" i="1" s="1"/>
  <c r="GD6" i="1" s="1"/>
  <c r="BF27" i="1"/>
  <c r="FI42" i="1"/>
  <c r="DZ41" i="1"/>
  <c r="BE28" i="1"/>
  <c r="BX30" i="1"/>
  <c r="BF40" i="1"/>
  <c r="DH26" i="1"/>
  <c r="AM24" i="1"/>
  <c r="DZ34" i="1"/>
  <c r="EQ27" i="1"/>
  <c r="DH38" i="1"/>
  <c r="BX39" i="1"/>
  <c r="DH40" i="1"/>
  <c r="FN6" i="1"/>
  <c r="FR6" i="1" s="1"/>
  <c r="FT6" i="1" s="1"/>
  <c r="FV6" i="1" s="1"/>
  <c r="FW6" i="1" s="1"/>
  <c r="FX6" i="1" s="1"/>
  <c r="GJ6" i="1" s="1"/>
  <c r="CB5" i="1"/>
  <c r="CF5" i="1" s="1"/>
  <c r="CH5" i="1" s="1"/>
  <c r="CJ5" i="1" s="1"/>
  <c r="CK5" i="1" s="1"/>
  <c r="CL5" i="1" s="1"/>
  <c r="GE5" i="1" s="1"/>
  <c r="DZ45" i="1"/>
  <c r="BX38" i="1"/>
  <c r="BW25" i="1"/>
  <c r="BF52" i="1"/>
  <c r="BF50" i="1"/>
  <c r="FI35" i="1"/>
  <c r="BF44" i="1"/>
  <c r="EQ41" i="1"/>
  <c r="ER41" i="1"/>
  <c r="DY43" i="1"/>
  <c r="AN26" i="1"/>
  <c r="FJ37" i="1"/>
  <c r="EQ36" i="1"/>
  <c r="AR8" i="1"/>
  <c r="AV8" i="1" s="1"/>
  <c r="AX8" i="1" s="1"/>
  <c r="AZ8" i="1" s="1"/>
  <c r="FJ46" i="1"/>
  <c r="BX51" i="1"/>
  <c r="CO27" i="1"/>
  <c r="EQ38" i="1"/>
  <c r="ER31" i="1"/>
  <c r="EQ44" i="1"/>
  <c r="H45" i="1"/>
  <c r="L45" i="1" s="1"/>
  <c r="N45" i="1" s="1"/>
  <c r="P45" i="1" s="1"/>
  <c r="Q45" i="1" s="1"/>
  <c r="R45" i="1" s="1"/>
  <c r="GA45" i="1" s="1"/>
  <c r="EQ28" i="1"/>
  <c r="BW48" i="1"/>
  <c r="BX48" i="1"/>
  <c r="CT5" i="1"/>
  <c r="CX5" i="1" s="1"/>
  <c r="CZ5" i="1" s="1"/>
  <c r="DB5" i="1" s="1"/>
  <c r="DC5" i="1" s="1"/>
  <c r="DD5" i="1" s="1"/>
  <c r="GF5" i="1" s="1"/>
  <c r="EV6" i="1"/>
  <c r="EZ6" i="1" s="1"/>
  <c r="FB6" i="1" s="1"/>
  <c r="FD6" i="1" s="1"/>
  <c r="ER29" i="1"/>
  <c r="EQ29" i="1"/>
  <c r="DY29" i="1"/>
  <c r="DZ29" i="1"/>
  <c r="DH28" i="1"/>
  <c r="BW36" i="1"/>
  <c r="CO24" i="1"/>
  <c r="Z47" i="1"/>
  <c r="AD47" i="1" s="1"/>
  <c r="AF47" i="1" s="1"/>
  <c r="AH26" i="1"/>
  <c r="AI26" i="1" s="1"/>
  <c r="AJ26" i="1" s="1"/>
  <c r="GB26" i="1" s="1"/>
  <c r="EQ49" i="1"/>
  <c r="ER49" i="1"/>
  <c r="AH36" i="1"/>
  <c r="AI36" i="1" s="1"/>
  <c r="AJ36" i="1" s="1"/>
  <c r="GB36" i="1" s="1"/>
  <c r="AH43" i="1"/>
  <c r="AI43" i="1" s="1"/>
  <c r="AJ43" i="1" s="1"/>
  <c r="GB43" i="1" s="1"/>
  <c r="BJ5" i="1"/>
  <c r="BN5" i="1" s="1"/>
  <c r="BP5" i="1" s="1"/>
  <c r="BR5" i="1" s="1"/>
  <c r="BS5" i="1" s="1"/>
  <c r="BT5" i="1" s="1"/>
  <c r="GD5" i="1" s="1"/>
  <c r="H28" i="1"/>
  <c r="L28" i="1" s="1"/>
  <c r="N28" i="1" s="1"/>
  <c r="P28" i="1" s="1"/>
  <c r="Q28" i="1" s="1"/>
  <c r="R28" i="1" s="1"/>
  <c r="GA28" i="1" s="1"/>
  <c r="H14" i="1"/>
  <c r="L14" i="1" s="1"/>
  <c r="N14" i="1" s="1"/>
  <c r="Q8" i="1"/>
  <c r="R8" i="1" s="1"/>
  <c r="GA8" i="1" s="1"/>
  <c r="FD5" i="1"/>
  <c r="FE5" i="1" s="1"/>
  <c r="FF5" i="1" s="1"/>
  <c r="GI5" i="1" s="1"/>
  <c r="EL5" i="1"/>
  <c r="EM5" i="1" s="1"/>
  <c r="EN5" i="1" s="1"/>
  <c r="GH5" i="1" s="1"/>
  <c r="EL6" i="1"/>
  <c r="EM6" i="1" s="1"/>
  <c r="EN6" i="1" s="1"/>
  <c r="GH6" i="1" s="1"/>
  <c r="DT6" i="1"/>
  <c r="DU6" i="1" s="1"/>
  <c r="DV6" i="1" s="1"/>
  <c r="GG6" i="1" s="1"/>
  <c r="DT5" i="1"/>
  <c r="DU5" i="1" s="1"/>
  <c r="DV5" i="1" s="1"/>
  <c r="GG5" i="1" s="1"/>
  <c r="DB6" i="1"/>
  <c r="DC6" i="1" s="1"/>
  <c r="DD6" i="1" s="1"/>
  <c r="GF6" i="1" s="1"/>
  <c r="CJ4" i="1"/>
  <c r="CK4" i="1" s="1"/>
  <c r="CL4" i="1" s="1"/>
  <c r="GE4" i="1" s="1"/>
  <c r="AZ4" i="1"/>
  <c r="BA4" i="1" s="1"/>
  <c r="BB4" i="1" s="1"/>
  <c r="GC4" i="1" s="1"/>
  <c r="AZ7" i="1"/>
  <c r="BA7" i="1" s="1"/>
  <c r="BB7" i="1" s="1"/>
  <c r="GC7" i="1" s="1"/>
  <c r="AZ6" i="1"/>
  <c r="BA6" i="1" s="1"/>
  <c r="BB6" i="1" s="1"/>
  <c r="GC6" i="1" s="1"/>
  <c r="AH8" i="1"/>
  <c r="AI8" i="1" s="1"/>
  <c r="AJ8" i="1" s="1"/>
  <c r="GB8" i="1" s="1"/>
  <c r="AH9" i="1"/>
  <c r="AI9" i="1" s="1"/>
  <c r="AJ9" i="1" s="1"/>
  <c r="GB9" i="1" s="1"/>
  <c r="AH13" i="1"/>
  <c r="AI13" i="1" s="1"/>
  <c r="AJ13" i="1" s="1"/>
  <c r="GB13" i="1" s="1"/>
  <c r="AH14" i="1"/>
  <c r="AI14" i="1" s="1"/>
  <c r="AJ14" i="1" s="1"/>
  <c r="GB14" i="1" s="1"/>
  <c r="Q13" i="1"/>
  <c r="R13" i="1" s="1"/>
  <c r="GA13" i="1" s="1"/>
  <c r="P11" i="1"/>
  <c r="Q11" i="1" s="1"/>
  <c r="R11" i="1" s="1"/>
  <c r="GA11" i="1" s="1"/>
  <c r="P18" i="1"/>
  <c r="Q18" i="1" s="1"/>
  <c r="R18" i="1" s="1"/>
  <c r="GA18" i="1" s="1"/>
  <c r="P21" i="1"/>
  <c r="Q21" i="1" s="1"/>
  <c r="R21" i="1" s="1"/>
  <c r="GA21" i="1" s="1"/>
  <c r="P19" i="1"/>
  <c r="Q19" i="1" s="1"/>
  <c r="R19" i="1" s="1"/>
  <c r="GA19" i="1" s="1"/>
  <c r="P9" i="1"/>
  <c r="Q9" i="1" s="1"/>
  <c r="R9" i="1" s="1"/>
  <c r="GA9" i="1" s="1"/>
  <c r="Q20" i="1"/>
  <c r="R20" i="1" s="1"/>
  <c r="GA20" i="1" s="1"/>
  <c r="P6" i="1"/>
  <c r="Q6" i="1" s="1"/>
  <c r="R6" i="1" s="1"/>
  <c r="GA6" i="1" s="1"/>
  <c r="AI18" i="1"/>
  <c r="AJ18" i="1" s="1"/>
  <c r="GB18" i="1" s="1"/>
  <c r="AI21" i="1"/>
  <c r="AJ21" i="1" s="1"/>
  <c r="GB21" i="1" s="1"/>
  <c r="BY7" i="1"/>
  <c r="BJ7" i="1"/>
  <c r="BN7" i="1" s="1"/>
  <c r="BP7" i="1" s="1"/>
  <c r="BG8" i="1"/>
  <c r="AO9" i="1"/>
  <c r="FZ12" i="1"/>
  <c r="GG4" i="1"/>
  <c r="EM4" i="1"/>
  <c r="EN4" i="1" s="1"/>
  <c r="DC4" i="1"/>
  <c r="DD4" i="1" s="1"/>
  <c r="BS4" i="1"/>
  <c r="BT4" i="1" s="1"/>
  <c r="GR14" i="1" l="1"/>
  <c r="G20" i="3"/>
  <c r="BA8" i="1"/>
  <c r="BB8" i="1" s="1"/>
  <c r="GC8" i="1" s="1"/>
  <c r="FE6" i="1"/>
  <c r="FF6" i="1" s="1"/>
  <c r="GI6" i="1" s="1"/>
  <c r="GL6" i="1" s="1"/>
  <c r="P14" i="1"/>
  <c r="Q14" i="1" s="1"/>
  <c r="R14" i="1" s="1"/>
  <c r="GA14" i="1" s="1"/>
  <c r="AH47" i="1"/>
  <c r="AI47" i="1" s="1"/>
  <c r="AJ47" i="1" s="1"/>
  <c r="GB47" i="1" s="1"/>
  <c r="GK5" i="1"/>
  <c r="GL5" i="1"/>
  <c r="BG9" i="1"/>
  <c r="AO10" i="1"/>
  <c r="AR9" i="1"/>
  <c r="AV9" i="1" s="1"/>
  <c r="AX9" i="1" s="1"/>
  <c r="AZ9" i="1" s="1"/>
  <c r="BY8" i="1"/>
  <c r="BJ8" i="1"/>
  <c r="BN8" i="1" s="1"/>
  <c r="BP8" i="1" s="1"/>
  <c r="FZ13" i="1"/>
  <c r="BR7" i="1"/>
  <c r="BS7" i="1" s="1"/>
  <c r="BT7" i="1" s="1"/>
  <c r="GD7" i="1" s="1"/>
  <c r="CQ7" i="1"/>
  <c r="CB7" i="1"/>
  <c r="CF7" i="1" s="1"/>
  <c r="CH7" i="1" s="1"/>
  <c r="CJ7" i="1" s="1"/>
  <c r="GD4" i="1"/>
  <c r="GF4" i="1"/>
  <c r="GH4" i="1"/>
  <c r="GR15" i="1" l="1"/>
  <c r="G22" i="3" s="1"/>
  <c r="G21" i="3"/>
  <c r="GK6" i="1"/>
  <c r="CK7" i="1"/>
  <c r="CL7" i="1" s="1"/>
  <c r="GE7" i="1" s="1"/>
  <c r="DI7" i="1"/>
  <c r="CT7" i="1"/>
  <c r="CX7" i="1" s="1"/>
  <c r="CZ7" i="1" s="1"/>
  <c r="DB7" i="1" s="1"/>
  <c r="FZ14" i="1"/>
  <c r="BA9" i="1"/>
  <c r="BB9" i="1" s="1"/>
  <c r="GC9" i="1" s="1"/>
  <c r="BG10" i="1"/>
  <c r="AO11" i="1"/>
  <c r="AR10" i="1"/>
  <c r="AV10" i="1" s="1"/>
  <c r="AX10" i="1" s="1"/>
  <c r="AZ10" i="1" s="1"/>
  <c r="BR8" i="1"/>
  <c r="BS8" i="1" s="1"/>
  <c r="BT8" i="1" s="1"/>
  <c r="GD8" i="1" s="1"/>
  <c r="BY9" i="1"/>
  <c r="BJ9" i="1"/>
  <c r="BN9" i="1" s="1"/>
  <c r="BP9" i="1" s="1"/>
  <c r="CQ8" i="1"/>
  <c r="CB8" i="1"/>
  <c r="CF8" i="1" s="1"/>
  <c r="CH8" i="1" s="1"/>
  <c r="CJ8" i="1" s="1"/>
  <c r="GK4" i="1"/>
  <c r="CQ9" i="1" l="1"/>
  <c r="CB9" i="1"/>
  <c r="CF9" i="1" s="1"/>
  <c r="CH9" i="1" s="1"/>
  <c r="CJ9" i="1" s="1"/>
  <c r="BG11" i="1"/>
  <c r="AO12" i="1"/>
  <c r="AR11" i="1"/>
  <c r="AV11" i="1" s="1"/>
  <c r="AX11" i="1" s="1"/>
  <c r="AZ11" i="1" s="1"/>
  <c r="CK8" i="1"/>
  <c r="CL8" i="1" s="1"/>
  <c r="GE8" i="1" s="1"/>
  <c r="BY10" i="1"/>
  <c r="BJ10" i="1"/>
  <c r="BN10" i="1" s="1"/>
  <c r="BP10" i="1" s="1"/>
  <c r="DC7" i="1"/>
  <c r="DD7" i="1" s="1"/>
  <c r="GF7" i="1" s="1"/>
  <c r="DI8" i="1"/>
  <c r="CT8" i="1"/>
  <c r="CX8" i="1" s="1"/>
  <c r="CZ8" i="1" s="1"/>
  <c r="DB8" i="1" s="1"/>
  <c r="EA7" i="1"/>
  <c r="DL7" i="1"/>
  <c r="DP7" i="1" s="1"/>
  <c r="DR7" i="1" s="1"/>
  <c r="DT7" i="1" s="1"/>
  <c r="BR9" i="1"/>
  <c r="BS9" i="1" s="1"/>
  <c r="BT9" i="1" s="1"/>
  <c r="GD9" i="1" s="1"/>
  <c r="BA10" i="1"/>
  <c r="BB10" i="1" s="1"/>
  <c r="GC10" i="1" s="1"/>
  <c r="FZ15" i="1"/>
  <c r="GL4" i="1"/>
  <c r="EA8" i="1" l="1"/>
  <c r="DL8" i="1"/>
  <c r="DP8" i="1" s="1"/>
  <c r="DR8" i="1" s="1"/>
  <c r="DT8" i="1" s="1"/>
  <c r="CQ10" i="1"/>
  <c r="CB10" i="1"/>
  <c r="CF10" i="1" s="1"/>
  <c r="CH10" i="1" s="1"/>
  <c r="CJ10" i="1" s="1"/>
  <c r="BG12" i="1"/>
  <c r="AO13" i="1"/>
  <c r="AR12" i="1"/>
  <c r="AV12" i="1" s="1"/>
  <c r="AX12" i="1" s="1"/>
  <c r="AZ12" i="1" s="1"/>
  <c r="BY11" i="1"/>
  <c r="BJ11" i="1"/>
  <c r="BN11" i="1" s="1"/>
  <c r="BP11" i="1" s="1"/>
  <c r="FZ16" i="1"/>
  <c r="DU7" i="1"/>
  <c r="DV7" i="1" s="1"/>
  <c r="GG7" i="1" s="1"/>
  <c r="ES7" i="1"/>
  <c r="ED7" i="1"/>
  <c r="EH7" i="1" s="1"/>
  <c r="EJ7" i="1" s="1"/>
  <c r="EL7" i="1" s="1"/>
  <c r="CK9" i="1"/>
  <c r="CL9" i="1" s="1"/>
  <c r="GE9" i="1" s="1"/>
  <c r="DC8" i="1"/>
  <c r="DD8" i="1" s="1"/>
  <c r="GF8" i="1" s="1"/>
  <c r="BR10" i="1"/>
  <c r="BS10" i="1" s="1"/>
  <c r="BT10" i="1" s="1"/>
  <c r="GD10" i="1" s="1"/>
  <c r="BA11" i="1"/>
  <c r="BB11" i="1" s="1"/>
  <c r="GC11" i="1" s="1"/>
  <c r="DI9" i="1"/>
  <c r="CT9" i="1"/>
  <c r="CX9" i="1" s="1"/>
  <c r="CZ9" i="1" s="1"/>
  <c r="DB9" i="1" s="1"/>
  <c r="EM7" i="1" l="1"/>
  <c r="EN7" i="1" s="1"/>
  <c r="GH7" i="1" s="1"/>
  <c r="CQ11" i="1"/>
  <c r="CB11" i="1"/>
  <c r="CF11" i="1" s="1"/>
  <c r="CH11" i="1" s="1"/>
  <c r="CJ11" i="1" s="1"/>
  <c r="BA12" i="1"/>
  <c r="BB12" i="1" s="1"/>
  <c r="GC12" i="1" s="1"/>
  <c r="FZ17" i="1"/>
  <c r="CK10" i="1"/>
  <c r="CL10" i="1" s="1"/>
  <c r="GE10" i="1" s="1"/>
  <c r="FK7" i="1"/>
  <c r="FN7" i="1" s="1"/>
  <c r="FR7" i="1" s="1"/>
  <c r="FT7" i="1" s="1"/>
  <c r="FV7" i="1" s="1"/>
  <c r="EV7" i="1"/>
  <c r="EZ7" i="1" s="1"/>
  <c r="FB7" i="1" s="1"/>
  <c r="FD7" i="1" s="1"/>
  <c r="DI10" i="1"/>
  <c r="CT10" i="1"/>
  <c r="CX10" i="1" s="1"/>
  <c r="CZ10" i="1" s="1"/>
  <c r="DB10" i="1" s="1"/>
  <c r="DC9" i="1"/>
  <c r="DD9" i="1" s="1"/>
  <c r="GF9" i="1" s="1"/>
  <c r="BG13" i="1"/>
  <c r="AO14" i="1"/>
  <c r="AR13" i="1"/>
  <c r="AV13" i="1" s="1"/>
  <c r="AX13" i="1" s="1"/>
  <c r="AZ13" i="1" s="1"/>
  <c r="DU8" i="1"/>
  <c r="DV8" i="1" s="1"/>
  <c r="GG8" i="1" s="1"/>
  <c r="EA9" i="1"/>
  <c r="DL9" i="1"/>
  <c r="DP9" i="1" s="1"/>
  <c r="DR9" i="1" s="1"/>
  <c r="DT9" i="1" s="1"/>
  <c r="BR11" i="1"/>
  <c r="BS11" i="1" s="1"/>
  <c r="BT11" i="1" s="1"/>
  <c r="GD11" i="1" s="1"/>
  <c r="BY12" i="1"/>
  <c r="BJ12" i="1"/>
  <c r="BN12" i="1" s="1"/>
  <c r="BP12" i="1" s="1"/>
  <c r="ES8" i="1"/>
  <c r="ED8" i="1"/>
  <c r="EH8" i="1" s="1"/>
  <c r="EJ8" i="1" s="1"/>
  <c r="EL8" i="1" s="1"/>
  <c r="BR12" i="1" l="1"/>
  <c r="BS12" i="1" s="1"/>
  <c r="BT12" i="1" s="1"/>
  <c r="GD12" i="1" s="1"/>
  <c r="BA13" i="1"/>
  <c r="BB13" i="1" s="1"/>
  <c r="GC13" i="1" s="1"/>
  <c r="CQ12" i="1"/>
  <c r="CB12" i="1"/>
  <c r="CF12" i="1" s="1"/>
  <c r="CH12" i="1" s="1"/>
  <c r="CJ12" i="1" s="1"/>
  <c r="ES9" i="1"/>
  <c r="ED9" i="1"/>
  <c r="EH9" i="1" s="1"/>
  <c r="EJ9" i="1" s="1"/>
  <c r="EL9" i="1" s="1"/>
  <c r="BG14" i="1"/>
  <c r="AO15" i="1"/>
  <c r="AR14" i="1"/>
  <c r="AV14" i="1" s="1"/>
  <c r="AX14" i="1" s="1"/>
  <c r="AZ14" i="1" s="1"/>
  <c r="FW7" i="1"/>
  <c r="FX7" i="1" s="1"/>
  <c r="GJ7" i="1" s="1"/>
  <c r="EM8" i="1"/>
  <c r="EN8" i="1" s="1"/>
  <c r="GH8" i="1" s="1"/>
  <c r="BY13" i="1"/>
  <c r="BJ13" i="1"/>
  <c r="BN13" i="1" s="1"/>
  <c r="BP13" i="1" s="1"/>
  <c r="DC10" i="1"/>
  <c r="DD10" i="1" s="1"/>
  <c r="GF10" i="1" s="1"/>
  <c r="FK8" i="1"/>
  <c r="FN8" i="1" s="1"/>
  <c r="FR8" i="1" s="1"/>
  <c r="FT8" i="1" s="1"/>
  <c r="FV8" i="1" s="1"/>
  <c r="EV8" i="1"/>
  <c r="EZ8" i="1" s="1"/>
  <c r="FB8" i="1" s="1"/>
  <c r="FD8" i="1" s="1"/>
  <c r="EA10" i="1"/>
  <c r="DL10" i="1"/>
  <c r="DP10" i="1" s="1"/>
  <c r="DR10" i="1" s="1"/>
  <c r="DT10" i="1" s="1"/>
  <c r="CK11" i="1"/>
  <c r="CL11" i="1" s="1"/>
  <c r="GE11" i="1" s="1"/>
  <c r="DU9" i="1"/>
  <c r="DV9" i="1" s="1"/>
  <c r="GG9" i="1" s="1"/>
  <c r="FE7" i="1"/>
  <c r="FF7" i="1" s="1"/>
  <c r="GI7" i="1" s="1"/>
  <c r="FZ18" i="1"/>
  <c r="DI11" i="1"/>
  <c r="CT11" i="1"/>
  <c r="CX11" i="1" s="1"/>
  <c r="CZ11" i="1" s="1"/>
  <c r="DB11" i="1" s="1"/>
  <c r="GL7" i="1" l="1"/>
  <c r="GK7" i="1"/>
  <c r="DC11" i="1"/>
  <c r="DD11" i="1" s="1"/>
  <c r="GF11" i="1" s="1"/>
  <c r="ES10" i="1"/>
  <c r="ED10" i="1"/>
  <c r="EH10" i="1" s="1"/>
  <c r="EJ10" i="1" s="1"/>
  <c r="EL10" i="1" s="1"/>
  <c r="EM9" i="1"/>
  <c r="EN9" i="1" s="1"/>
  <c r="GH9" i="1" s="1"/>
  <c r="EA11" i="1"/>
  <c r="DL11" i="1"/>
  <c r="DP11" i="1" s="1"/>
  <c r="DR11" i="1" s="1"/>
  <c r="DT11" i="1" s="1"/>
  <c r="FE8" i="1"/>
  <c r="FF8" i="1" s="1"/>
  <c r="GI8" i="1" s="1"/>
  <c r="BR13" i="1"/>
  <c r="BS13" i="1" s="1"/>
  <c r="BT13" i="1" s="1"/>
  <c r="GD13" i="1" s="1"/>
  <c r="BA14" i="1"/>
  <c r="BB14" i="1" s="1"/>
  <c r="GC14" i="1" s="1"/>
  <c r="FK9" i="1"/>
  <c r="FN9" i="1" s="1"/>
  <c r="FR9" i="1" s="1"/>
  <c r="FT9" i="1" s="1"/>
  <c r="FV9" i="1" s="1"/>
  <c r="EV9" i="1"/>
  <c r="EZ9" i="1" s="1"/>
  <c r="FB9" i="1" s="1"/>
  <c r="FD9" i="1" s="1"/>
  <c r="FW8" i="1"/>
  <c r="FX8" i="1" s="1"/>
  <c r="GJ8" i="1" s="1"/>
  <c r="CQ13" i="1"/>
  <c r="CB13" i="1"/>
  <c r="CF13" i="1" s="1"/>
  <c r="CH13" i="1" s="1"/>
  <c r="CJ13" i="1" s="1"/>
  <c r="AO16" i="1"/>
  <c r="BG15" i="1"/>
  <c r="AR15" i="1"/>
  <c r="AV15" i="1" s="1"/>
  <c r="AX15" i="1" s="1"/>
  <c r="AZ15" i="1" s="1"/>
  <c r="CK12" i="1"/>
  <c r="CL12" i="1" s="1"/>
  <c r="GE12" i="1" s="1"/>
  <c r="FZ19" i="1"/>
  <c r="DU10" i="1"/>
  <c r="DV10" i="1" s="1"/>
  <c r="GG10" i="1" s="1"/>
  <c r="BY14" i="1"/>
  <c r="BJ14" i="1"/>
  <c r="BN14" i="1" s="1"/>
  <c r="BP14" i="1" s="1"/>
  <c r="DI12" i="1"/>
  <c r="CT12" i="1"/>
  <c r="CX12" i="1" s="1"/>
  <c r="CZ12" i="1" s="1"/>
  <c r="DB12" i="1" s="1"/>
  <c r="GL8" i="1" l="1"/>
  <c r="GK8" i="1"/>
  <c r="BA15" i="1"/>
  <c r="BB15" i="1" s="1"/>
  <c r="GC15" i="1" s="1"/>
  <c r="DI13" i="1"/>
  <c r="CT13" i="1"/>
  <c r="CX13" i="1" s="1"/>
  <c r="CZ13" i="1" s="1"/>
  <c r="DB13" i="1" s="1"/>
  <c r="DC12" i="1"/>
  <c r="DD12" i="1" s="1"/>
  <c r="GF12" i="1" s="1"/>
  <c r="CQ14" i="1"/>
  <c r="CB14" i="1"/>
  <c r="CF14" i="1" s="1"/>
  <c r="CH14" i="1" s="1"/>
  <c r="CJ14" i="1" s="1"/>
  <c r="FZ20" i="1"/>
  <c r="FW9" i="1"/>
  <c r="FX9" i="1" s="1"/>
  <c r="GJ9" i="1" s="1"/>
  <c r="DU11" i="1"/>
  <c r="DV11" i="1" s="1"/>
  <c r="GG11" i="1" s="1"/>
  <c r="BY15" i="1"/>
  <c r="BJ15" i="1"/>
  <c r="BN15" i="1" s="1"/>
  <c r="BP15" i="1" s="1"/>
  <c r="ES11" i="1"/>
  <c r="ED11" i="1"/>
  <c r="EH11" i="1" s="1"/>
  <c r="EJ11" i="1" s="1"/>
  <c r="EL11" i="1" s="1"/>
  <c r="EA12" i="1"/>
  <c r="DL12" i="1"/>
  <c r="DP12" i="1" s="1"/>
  <c r="DR12" i="1" s="1"/>
  <c r="DT12" i="1" s="1"/>
  <c r="BG16" i="1"/>
  <c r="AO17" i="1"/>
  <c r="AR16" i="1"/>
  <c r="AV16" i="1" s="1"/>
  <c r="AX16" i="1" s="1"/>
  <c r="AZ16" i="1" s="1"/>
  <c r="EM10" i="1"/>
  <c r="EN10" i="1" s="1"/>
  <c r="GH10" i="1" s="1"/>
  <c r="BR14" i="1"/>
  <c r="BS14" i="1" s="1"/>
  <c r="BT14" i="1" s="1"/>
  <c r="GD14" i="1" s="1"/>
  <c r="CK13" i="1"/>
  <c r="CL13" i="1" s="1"/>
  <c r="GE13" i="1" s="1"/>
  <c r="FE9" i="1"/>
  <c r="FF9" i="1" s="1"/>
  <c r="GI9" i="1" s="1"/>
  <c r="FK10" i="1"/>
  <c r="FN10" i="1" s="1"/>
  <c r="FR10" i="1" s="1"/>
  <c r="FT10" i="1" s="1"/>
  <c r="FV10" i="1" s="1"/>
  <c r="EV10" i="1"/>
  <c r="EZ10" i="1" s="1"/>
  <c r="FB10" i="1" s="1"/>
  <c r="FD10" i="1" s="1"/>
  <c r="GL9" i="1" l="1"/>
  <c r="GK9" i="1"/>
  <c r="FW10" i="1"/>
  <c r="FX10" i="1" s="1"/>
  <c r="GJ10" i="1" s="1"/>
  <c r="DU12" i="1"/>
  <c r="DV12" i="1" s="1"/>
  <c r="GG12" i="1" s="1"/>
  <c r="BA16" i="1"/>
  <c r="BB16" i="1" s="1"/>
  <c r="GC16" i="1" s="1"/>
  <c r="ES12" i="1"/>
  <c r="ED12" i="1"/>
  <c r="EH12" i="1" s="1"/>
  <c r="EJ12" i="1" s="1"/>
  <c r="EL12" i="1" s="1"/>
  <c r="FZ21" i="1"/>
  <c r="DI14" i="1"/>
  <c r="CT14" i="1"/>
  <c r="CX14" i="1" s="1"/>
  <c r="CZ14" i="1" s="1"/>
  <c r="DB14" i="1" s="1"/>
  <c r="EA13" i="1"/>
  <c r="DL13" i="1"/>
  <c r="DP13" i="1" s="1"/>
  <c r="DR13" i="1" s="1"/>
  <c r="DT13" i="1" s="1"/>
  <c r="AO18" i="1"/>
  <c r="BG17" i="1"/>
  <c r="AR17" i="1"/>
  <c r="AV17" i="1" s="1"/>
  <c r="AX17" i="1" s="1"/>
  <c r="AZ17" i="1" s="1"/>
  <c r="EM11" i="1"/>
  <c r="EN11" i="1" s="1"/>
  <c r="GH11" i="1" s="1"/>
  <c r="BR15" i="1"/>
  <c r="BS15" i="1" s="1"/>
  <c r="BT15" i="1" s="1"/>
  <c r="GD15" i="1" s="1"/>
  <c r="FE10" i="1"/>
  <c r="FF10" i="1" s="1"/>
  <c r="GI10" i="1" s="1"/>
  <c r="BY16" i="1"/>
  <c r="BJ16" i="1"/>
  <c r="BN16" i="1" s="1"/>
  <c r="BP16" i="1" s="1"/>
  <c r="FK11" i="1"/>
  <c r="FN11" i="1" s="1"/>
  <c r="FR11" i="1" s="1"/>
  <c r="FT11" i="1" s="1"/>
  <c r="FV11" i="1" s="1"/>
  <c r="EV11" i="1"/>
  <c r="EZ11" i="1" s="1"/>
  <c r="FB11" i="1" s="1"/>
  <c r="FD11" i="1" s="1"/>
  <c r="CQ15" i="1"/>
  <c r="CB15" i="1"/>
  <c r="CF15" i="1" s="1"/>
  <c r="CH15" i="1" s="1"/>
  <c r="CJ15" i="1" s="1"/>
  <c r="CK14" i="1"/>
  <c r="CL14" i="1" s="1"/>
  <c r="GE14" i="1" s="1"/>
  <c r="DC13" i="1"/>
  <c r="DD13" i="1" s="1"/>
  <c r="GF13" i="1" s="1"/>
  <c r="GL10" i="1" l="1"/>
  <c r="GK10" i="1"/>
  <c r="FE11" i="1"/>
  <c r="FF11" i="1" s="1"/>
  <c r="GI11" i="1" s="1"/>
  <c r="DU13" i="1"/>
  <c r="DV13" i="1" s="1"/>
  <c r="GG13" i="1" s="1"/>
  <c r="FK12" i="1"/>
  <c r="FN12" i="1" s="1"/>
  <c r="FR12" i="1" s="1"/>
  <c r="FT12" i="1" s="1"/>
  <c r="FV12" i="1" s="1"/>
  <c r="EV12" i="1"/>
  <c r="EZ12" i="1" s="1"/>
  <c r="FB12" i="1" s="1"/>
  <c r="FD12" i="1" s="1"/>
  <c r="FW11" i="1"/>
  <c r="FX11" i="1" s="1"/>
  <c r="GJ11" i="1" s="1"/>
  <c r="BA17" i="1"/>
  <c r="BB17" i="1" s="1"/>
  <c r="GC17" i="1" s="1"/>
  <c r="ES13" i="1"/>
  <c r="ED13" i="1"/>
  <c r="EH13" i="1" s="1"/>
  <c r="EJ13" i="1" s="1"/>
  <c r="EL13" i="1" s="1"/>
  <c r="FZ22" i="1"/>
  <c r="CK15" i="1"/>
  <c r="CL15" i="1" s="1"/>
  <c r="GE15" i="1" s="1"/>
  <c r="BR16" i="1"/>
  <c r="BS16" i="1" s="1"/>
  <c r="BT16" i="1" s="1"/>
  <c r="GD16" i="1" s="1"/>
  <c r="BY17" i="1"/>
  <c r="BJ17" i="1"/>
  <c r="BN17" i="1" s="1"/>
  <c r="BP17" i="1" s="1"/>
  <c r="DC14" i="1"/>
  <c r="DD14" i="1" s="1"/>
  <c r="GF14" i="1" s="1"/>
  <c r="DI15" i="1"/>
  <c r="CT15" i="1"/>
  <c r="CX15" i="1" s="1"/>
  <c r="CZ15" i="1" s="1"/>
  <c r="DB15" i="1" s="1"/>
  <c r="CQ16" i="1"/>
  <c r="CB16" i="1"/>
  <c r="CF16" i="1" s="1"/>
  <c r="CH16" i="1" s="1"/>
  <c r="CJ16" i="1" s="1"/>
  <c r="BG18" i="1"/>
  <c r="AO19" i="1"/>
  <c r="AR18" i="1"/>
  <c r="AV18" i="1" s="1"/>
  <c r="AX18" i="1" s="1"/>
  <c r="AZ18" i="1" s="1"/>
  <c r="EA14" i="1"/>
  <c r="DL14" i="1"/>
  <c r="DP14" i="1" s="1"/>
  <c r="DR14" i="1" s="1"/>
  <c r="DT14" i="1" s="1"/>
  <c r="EM12" i="1"/>
  <c r="EN12" i="1" s="1"/>
  <c r="GH12" i="1" s="1"/>
  <c r="BY18" i="1" l="1"/>
  <c r="BJ18" i="1"/>
  <c r="BN18" i="1" s="1"/>
  <c r="BP18" i="1" s="1"/>
  <c r="CK16" i="1"/>
  <c r="CL16" i="1" s="1"/>
  <c r="GE16" i="1" s="1"/>
  <c r="FW12" i="1"/>
  <c r="FX12" i="1" s="1"/>
  <c r="GJ12" i="1" s="1"/>
  <c r="DU14" i="1"/>
  <c r="DV14" i="1" s="1"/>
  <c r="GG14" i="1" s="1"/>
  <c r="EA15" i="1"/>
  <c r="DL15" i="1"/>
  <c r="DP15" i="1" s="1"/>
  <c r="DR15" i="1" s="1"/>
  <c r="DT15" i="1" s="1"/>
  <c r="CQ17" i="1"/>
  <c r="CB17" i="1"/>
  <c r="CF17" i="1" s="1"/>
  <c r="CH17" i="1" s="1"/>
  <c r="CJ17" i="1" s="1"/>
  <c r="FZ23" i="1"/>
  <c r="FZ24" i="1" s="1"/>
  <c r="FE12" i="1"/>
  <c r="FF12" i="1" s="1"/>
  <c r="GI12" i="1" s="1"/>
  <c r="ES14" i="1"/>
  <c r="ED14" i="1"/>
  <c r="EH14" i="1" s="1"/>
  <c r="EJ14" i="1" s="1"/>
  <c r="EL14" i="1" s="1"/>
  <c r="BA18" i="1"/>
  <c r="BB18" i="1" s="1"/>
  <c r="GC18" i="1" s="1"/>
  <c r="DI16" i="1"/>
  <c r="CT16" i="1"/>
  <c r="CX16" i="1" s="1"/>
  <c r="CZ16" i="1" s="1"/>
  <c r="DB16" i="1" s="1"/>
  <c r="EM13" i="1"/>
  <c r="EN13" i="1" s="1"/>
  <c r="GH13" i="1" s="1"/>
  <c r="GK11" i="1"/>
  <c r="GL11" i="1"/>
  <c r="BG19" i="1"/>
  <c r="AO20" i="1"/>
  <c r="AR19" i="1"/>
  <c r="AV19" i="1" s="1"/>
  <c r="AX19" i="1" s="1"/>
  <c r="AZ19" i="1" s="1"/>
  <c r="DC15" i="1"/>
  <c r="DD15" i="1" s="1"/>
  <c r="GF15" i="1" s="1"/>
  <c r="BR17" i="1"/>
  <c r="BS17" i="1" s="1"/>
  <c r="BT17" i="1" s="1"/>
  <c r="GD17" i="1" s="1"/>
  <c r="FK13" i="1"/>
  <c r="FN13" i="1" s="1"/>
  <c r="FR13" i="1" s="1"/>
  <c r="FT13" i="1" s="1"/>
  <c r="FV13" i="1" s="1"/>
  <c r="EV13" i="1"/>
  <c r="EZ13" i="1" s="1"/>
  <c r="FB13" i="1" s="1"/>
  <c r="FD13" i="1" s="1"/>
  <c r="FZ25" i="1" l="1"/>
  <c r="GK12" i="1"/>
  <c r="GL12" i="1"/>
  <c r="BA19" i="1"/>
  <c r="BB19" i="1" s="1"/>
  <c r="GC19" i="1" s="1"/>
  <c r="EA16" i="1"/>
  <c r="DL16" i="1"/>
  <c r="DP16" i="1" s="1"/>
  <c r="DR16" i="1" s="1"/>
  <c r="DT16" i="1" s="1"/>
  <c r="FK14" i="1"/>
  <c r="FN14" i="1" s="1"/>
  <c r="FR14" i="1" s="1"/>
  <c r="FT14" i="1" s="1"/>
  <c r="FV14" i="1" s="1"/>
  <c r="EV14" i="1"/>
  <c r="EZ14" i="1" s="1"/>
  <c r="FB14" i="1" s="1"/>
  <c r="FD14" i="1" s="1"/>
  <c r="DU15" i="1"/>
  <c r="DV15" i="1" s="1"/>
  <c r="GG15" i="1" s="1"/>
  <c r="BR18" i="1"/>
  <c r="BS18" i="1" s="1"/>
  <c r="BT18" i="1" s="1"/>
  <c r="GD18" i="1" s="1"/>
  <c r="AO21" i="1"/>
  <c r="BG20" i="1"/>
  <c r="AR20" i="1"/>
  <c r="AV20" i="1" s="1"/>
  <c r="AX20" i="1" s="1"/>
  <c r="AZ20" i="1" s="1"/>
  <c r="ES15" i="1"/>
  <c r="ED15" i="1"/>
  <c r="EH15" i="1" s="1"/>
  <c r="EJ15" i="1" s="1"/>
  <c r="EL15" i="1" s="1"/>
  <c r="CQ18" i="1"/>
  <c r="CB18" i="1"/>
  <c r="CF18" i="1" s="1"/>
  <c r="CH18" i="1" s="1"/>
  <c r="CJ18" i="1" s="1"/>
  <c r="FE13" i="1"/>
  <c r="FF13" i="1" s="1"/>
  <c r="GI13" i="1" s="1"/>
  <c r="BY19" i="1"/>
  <c r="BJ19" i="1"/>
  <c r="BN19" i="1" s="1"/>
  <c r="BP19" i="1" s="1"/>
  <c r="CK17" i="1"/>
  <c r="CL17" i="1" s="1"/>
  <c r="GE17" i="1" s="1"/>
  <c r="FW13" i="1"/>
  <c r="FX13" i="1" s="1"/>
  <c r="GJ13" i="1" s="1"/>
  <c r="DC16" i="1"/>
  <c r="DD16" i="1" s="1"/>
  <c r="GF16" i="1" s="1"/>
  <c r="EM14" i="1"/>
  <c r="EN14" i="1" s="1"/>
  <c r="GH14" i="1" s="1"/>
  <c r="DI17" i="1"/>
  <c r="CT17" i="1"/>
  <c r="CX17" i="1" s="1"/>
  <c r="CZ17" i="1" s="1"/>
  <c r="DB17" i="1" s="1"/>
  <c r="FZ26" i="1" l="1"/>
  <c r="GL13" i="1"/>
  <c r="GK13" i="1"/>
  <c r="CQ19" i="1"/>
  <c r="CB19" i="1"/>
  <c r="CF19" i="1" s="1"/>
  <c r="CH19" i="1" s="1"/>
  <c r="CJ19" i="1" s="1"/>
  <c r="DI18" i="1"/>
  <c r="CT18" i="1"/>
  <c r="CX18" i="1" s="1"/>
  <c r="CZ18" i="1" s="1"/>
  <c r="DB18" i="1" s="1"/>
  <c r="FE14" i="1"/>
  <c r="FF14" i="1" s="1"/>
  <c r="GI14" i="1" s="1"/>
  <c r="EM15" i="1"/>
  <c r="EN15" i="1" s="1"/>
  <c r="GH15" i="1" s="1"/>
  <c r="BA20" i="1"/>
  <c r="BB20" i="1" s="1"/>
  <c r="GC20" i="1" s="1"/>
  <c r="FW14" i="1"/>
  <c r="FX14" i="1" s="1"/>
  <c r="GJ14" i="1" s="1"/>
  <c r="DC17" i="1"/>
  <c r="DD17" i="1" s="1"/>
  <c r="GF17" i="1" s="1"/>
  <c r="FK15" i="1"/>
  <c r="FN15" i="1" s="1"/>
  <c r="FR15" i="1" s="1"/>
  <c r="FT15" i="1" s="1"/>
  <c r="FV15" i="1" s="1"/>
  <c r="EV15" i="1"/>
  <c r="EZ15" i="1" s="1"/>
  <c r="FB15" i="1" s="1"/>
  <c r="FD15" i="1" s="1"/>
  <c r="BY20" i="1"/>
  <c r="BJ20" i="1"/>
  <c r="BN20" i="1" s="1"/>
  <c r="BP20" i="1" s="1"/>
  <c r="DU16" i="1"/>
  <c r="DV16" i="1" s="1"/>
  <c r="GG16" i="1" s="1"/>
  <c r="EA17" i="1"/>
  <c r="DL17" i="1"/>
  <c r="DP17" i="1" s="1"/>
  <c r="DR17" i="1" s="1"/>
  <c r="DT17" i="1" s="1"/>
  <c r="BR19" i="1"/>
  <c r="BS19" i="1" s="1"/>
  <c r="BT19" i="1" s="1"/>
  <c r="GD19" i="1" s="1"/>
  <c r="CK18" i="1"/>
  <c r="CL18" i="1" s="1"/>
  <c r="GE18" i="1" s="1"/>
  <c r="BG21" i="1"/>
  <c r="AO22" i="1"/>
  <c r="AR21" i="1"/>
  <c r="AV21" i="1" s="1"/>
  <c r="AX21" i="1" s="1"/>
  <c r="AZ21" i="1" s="1"/>
  <c r="ES16" i="1"/>
  <c r="ED16" i="1"/>
  <c r="EH16" i="1" s="1"/>
  <c r="EJ16" i="1" s="1"/>
  <c r="EL16" i="1" s="1"/>
  <c r="FZ27" i="1" l="1"/>
  <c r="EM16" i="1"/>
  <c r="EN16" i="1" s="1"/>
  <c r="GH16" i="1" s="1"/>
  <c r="BY21" i="1"/>
  <c r="BJ21" i="1"/>
  <c r="BN21" i="1" s="1"/>
  <c r="BP21" i="1" s="1"/>
  <c r="FE15" i="1"/>
  <c r="FF15" i="1" s="1"/>
  <c r="GI15" i="1" s="1"/>
  <c r="GL14" i="1"/>
  <c r="GK14" i="1"/>
  <c r="FK16" i="1"/>
  <c r="FN16" i="1" s="1"/>
  <c r="FR16" i="1" s="1"/>
  <c r="FT16" i="1" s="1"/>
  <c r="FV16" i="1" s="1"/>
  <c r="EV16" i="1"/>
  <c r="EZ16" i="1" s="1"/>
  <c r="FB16" i="1" s="1"/>
  <c r="FD16" i="1" s="1"/>
  <c r="DU17" i="1"/>
  <c r="DV17" i="1" s="1"/>
  <c r="GG17" i="1" s="1"/>
  <c r="FW15" i="1"/>
  <c r="FX15" i="1" s="1"/>
  <c r="GJ15" i="1" s="1"/>
  <c r="DI19" i="1"/>
  <c r="CT19" i="1"/>
  <c r="CX19" i="1" s="1"/>
  <c r="CZ19" i="1" s="1"/>
  <c r="DB19" i="1" s="1"/>
  <c r="BA21" i="1"/>
  <c r="BB21" i="1" s="1"/>
  <c r="GC21" i="1" s="1"/>
  <c r="ES17" i="1"/>
  <c r="ED17" i="1"/>
  <c r="EH17" i="1" s="1"/>
  <c r="EJ17" i="1" s="1"/>
  <c r="EL17" i="1" s="1"/>
  <c r="BR20" i="1"/>
  <c r="BS20" i="1" s="1"/>
  <c r="BT20" i="1" s="1"/>
  <c r="GD20" i="1" s="1"/>
  <c r="DC18" i="1"/>
  <c r="DD18" i="1" s="1"/>
  <c r="GF18" i="1" s="1"/>
  <c r="BG22" i="1"/>
  <c r="AO23" i="1"/>
  <c r="AO24" i="1" s="1"/>
  <c r="AR22" i="1"/>
  <c r="AV22" i="1" s="1"/>
  <c r="AX22" i="1" s="1"/>
  <c r="AZ22" i="1" s="1"/>
  <c r="CQ20" i="1"/>
  <c r="CB20" i="1"/>
  <c r="CF20" i="1" s="1"/>
  <c r="CH20" i="1" s="1"/>
  <c r="CJ20" i="1" s="1"/>
  <c r="EA18" i="1"/>
  <c r="DL18" i="1"/>
  <c r="DP18" i="1" s="1"/>
  <c r="DR18" i="1" s="1"/>
  <c r="DT18" i="1" s="1"/>
  <c r="CK19" i="1"/>
  <c r="CL19" i="1" s="1"/>
  <c r="GE19" i="1" s="1"/>
  <c r="AO25" i="1" l="1"/>
  <c r="BG24" i="1"/>
  <c r="AR24" i="1"/>
  <c r="AV24" i="1" s="1"/>
  <c r="AX24" i="1" s="1"/>
  <c r="AZ24" i="1" s="1"/>
  <c r="BA24" i="1" s="1"/>
  <c r="BB24" i="1" s="1"/>
  <c r="GC24" i="1" s="1"/>
  <c r="FZ28" i="1"/>
  <c r="GL15" i="1"/>
  <c r="GK15" i="1"/>
  <c r="DC19" i="1"/>
  <c r="DD19" i="1" s="1"/>
  <c r="GF19" i="1" s="1"/>
  <c r="FW16" i="1"/>
  <c r="FX16" i="1" s="1"/>
  <c r="GJ16" i="1" s="1"/>
  <c r="DI20" i="1"/>
  <c r="CT20" i="1"/>
  <c r="CX20" i="1" s="1"/>
  <c r="CZ20" i="1" s="1"/>
  <c r="DB20" i="1" s="1"/>
  <c r="FK17" i="1"/>
  <c r="FN17" i="1" s="1"/>
  <c r="FR17" i="1" s="1"/>
  <c r="FT17" i="1" s="1"/>
  <c r="FV17" i="1" s="1"/>
  <c r="EV17" i="1"/>
  <c r="EZ17" i="1" s="1"/>
  <c r="FB17" i="1" s="1"/>
  <c r="FD17" i="1" s="1"/>
  <c r="EA19" i="1"/>
  <c r="DL19" i="1"/>
  <c r="DP19" i="1" s="1"/>
  <c r="DR19" i="1" s="1"/>
  <c r="DT19" i="1" s="1"/>
  <c r="BR21" i="1"/>
  <c r="BS21" i="1" s="1"/>
  <c r="BT21" i="1" s="1"/>
  <c r="GD21" i="1" s="1"/>
  <c r="DU18" i="1"/>
  <c r="DV18" i="1" s="1"/>
  <c r="GG18" i="1" s="1"/>
  <c r="BA22" i="1"/>
  <c r="BB22" i="1" s="1"/>
  <c r="GC22" i="1" s="1"/>
  <c r="CQ21" i="1"/>
  <c r="CB21" i="1"/>
  <c r="CF21" i="1" s="1"/>
  <c r="CH21" i="1" s="1"/>
  <c r="CJ21" i="1" s="1"/>
  <c r="CK20" i="1"/>
  <c r="CL20" i="1" s="1"/>
  <c r="GE20" i="1" s="1"/>
  <c r="BY22" i="1"/>
  <c r="BJ22" i="1"/>
  <c r="BN22" i="1" s="1"/>
  <c r="BP22" i="1" s="1"/>
  <c r="EM17" i="1"/>
  <c r="EN17" i="1" s="1"/>
  <c r="GH17" i="1" s="1"/>
  <c r="ES18" i="1"/>
  <c r="ED18" i="1"/>
  <c r="EH18" i="1" s="1"/>
  <c r="EJ18" i="1" s="1"/>
  <c r="EL18" i="1" s="1"/>
  <c r="BG23" i="1"/>
  <c r="AR23" i="1"/>
  <c r="AV23" i="1" s="1"/>
  <c r="AX23" i="1" s="1"/>
  <c r="AZ23" i="1" s="1"/>
  <c r="FE16" i="1"/>
  <c r="FF16" i="1" s="1"/>
  <c r="GI16" i="1" s="1"/>
  <c r="FZ29" i="1" l="1"/>
  <c r="BY24" i="1"/>
  <c r="BJ24" i="1"/>
  <c r="BN24" i="1" s="1"/>
  <c r="BP24" i="1" s="1"/>
  <c r="BR24" i="1" s="1"/>
  <c r="BS24" i="1" s="1"/>
  <c r="BT24" i="1" s="1"/>
  <c r="GD24" i="1" s="1"/>
  <c r="BG25" i="1"/>
  <c r="AO26" i="1"/>
  <c r="AR25" i="1"/>
  <c r="AV25" i="1" s="1"/>
  <c r="AX25" i="1" s="1"/>
  <c r="BY23" i="1"/>
  <c r="BJ23" i="1"/>
  <c r="BN23" i="1" s="1"/>
  <c r="BP23" i="1" s="1"/>
  <c r="CK21" i="1"/>
  <c r="CL21" i="1" s="1"/>
  <c r="GE21" i="1" s="1"/>
  <c r="FW17" i="1"/>
  <c r="FX17" i="1" s="1"/>
  <c r="GJ17" i="1" s="1"/>
  <c r="GK16" i="1"/>
  <c r="GL16" i="1"/>
  <c r="EM18" i="1"/>
  <c r="EN18" i="1" s="1"/>
  <c r="GH18" i="1" s="1"/>
  <c r="BR22" i="1"/>
  <c r="BS22" i="1" s="1"/>
  <c r="BT22" i="1" s="1"/>
  <c r="GD22" i="1" s="1"/>
  <c r="DU19" i="1"/>
  <c r="DV19" i="1" s="1"/>
  <c r="GG19" i="1" s="1"/>
  <c r="DC20" i="1"/>
  <c r="DD20" i="1" s="1"/>
  <c r="GF20" i="1" s="1"/>
  <c r="FK18" i="1"/>
  <c r="FN18" i="1" s="1"/>
  <c r="FR18" i="1" s="1"/>
  <c r="FT18" i="1" s="1"/>
  <c r="FV18" i="1" s="1"/>
  <c r="EV18" i="1"/>
  <c r="EZ18" i="1" s="1"/>
  <c r="FB18" i="1" s="1"/>
  <c r="FD18" i="1" s="1"/>
  <c r="CQ22" i="1"/>
  <c r="CB22" i="1"/>
  <c r="CF22" i="1" s="1"/>
  <c r="CH22" i="1" s="1"/>
  <c r="CJ22" i="1" s="1"/>
  <c r="DI21" i="1"/>
  <c r="CT21" i="1"/>
  <c r="CX21" i="1" s="1"/>
  <c r="CZ21" i="1" s="1"/>
  <c r="DB21" i="1" s="1"/>
  <c r="ES19" i="1"/>
  <c r="ED19" i="1"/>
  <c r="EH19" i="1" s="1"/>
  <c r="EJ19" i="1" s="1"/>
  <c r="EL19" i="1" s="1"/>
  <c r="EA20" i="1"/>
  <c r="DL20" i="1"/>
  <c r="DP20" i="1" s="1"/>
  <c r="DR20" i="1" s="1"/>
  <c r="DT20" i="1" s="1"/>
  <c r="BA23" i="1"/>
  <c r="BB23" i="1" s="1"/>
  <c r="GC23" i="1" s="1"/>
  <c r="FE17" i="1"/>
  <c r="FF17" i="1" s="1"/>
  <c r="GI17" i="1" s="1"/>
  <c r="BG26" i="1" l="1"/>
  <c r="AO27" i="1"/>
  <c r="AR26" i="1"/>
  <c r="AV26" i="1" s="1"/>
  <c r="AX26" i="1" s="1"/>
  <c r="AZ26" i="1" s="1"/>
  <c r="BA26" i="1" s="1"/>
  <c r="BB26" i="1" s="1"/>
  <c r="GC26" i="1" s="1"/>
  <c r="BY25" i="1"/>
  <c r="BJ25" i="1"/>
  <c r="BN25" i="1" s="1"/>
  <c r="BP25" i="1" s="1"/>
  <c r="BR25" i="1" s="1"/>
  <c r="BS25" i="1" s="1"/>
  <c r="BT25" i="1" s="1"/>
  <c r="GD25" i="1" s="1"/>
  <c r="FZ30" i="1"/>
  <c r="AZ25" i="1"/>
  <c r="BA25" i="1" s="1"/>
  <c r="BB25" i="1" s="1"/>
  <c r="GC25" i="1" s="1"/>
  <c r="CQ24" i="1"/>
  <c r="CB24" i="1"/>
  <c r="CF24" i="1" s="1"/>
  <c r="CH24" i="1" s="1"/>
  <c r="CJ24" i="1" s="1"/>
  <c r="CK24" i="1" s="1"/>
  <c r="CL24" i="1" s="1"/>
  <c r="GE24" i="1" s="1"/>
  <c r="GK17" i="1"/>
  <c r="GL17" i="1"/>
  <c r="DU20" i="1"/>
  <c r="DV20" i="1" s="1"/>
  <c r="GG20" i="1" s="1"/>
  <c r="ES20" i="1"/>
  <c r="ED20" i="1"/>
  <c r="EH20" i="1" s="1"/>
  <c r="EJ20" i="1" s="1"/>
  <c r="EL20" i="1" s="1"/>
  <c r="EA21" i="1"/>
  <c r="DL21" i="1"/>
  <c r="DP21" i="1" s="1"/>
  <c r="DR21" i="1" s="1"/>
  <c r="DT21" i="1" s="1"/>
  <c r="FW18" i="1"/>
  <c r="FX18" i="1" s="1"/>
  <c r="GJ18" i="1" s="1"/>
  <c r="CQ23" i="1"/>
  <c r="CB23" i="1"/>
  <c r="CF23" i="1" s="1"/>
  <c r="CH23" i="1" s="1"/>
  <c r="CJ23" i="1" s="1"/>
  <c r="EM19" i="1"/>
  <c r="EN19" i="1" s="1"/>
  <c r="GH19" i="1" s="1"/>
  <c r="CK22" i="1"/>
  <c r="CL22" i="1" s="1"/>
  <c r="GE22" i="1" s="1"/>
  <c r="FK19" i="1"/>
  <c r="FN19" i="1" s="1"/>
  <c r="FR19" i="1" s="1"/>
  <c r="FT19" i="1" s="1"/>
  <c r="FV19" i="1" s="1"/>
  <c r="EV19" i="1"/>
  <c r="EZ19" i="1" s="1"/>
  <c r="FB19" i="1" s="1"/>
  <c r="FD19" i="1" s="1"/>
  <c r="DI22" i="1"/>
  <c r="CT22" i="1"/>
  <c r="CX22" i="1" s="1"/>
  <c r="CZ22" i="1" s="1"/>
  <c r="DB22" i="1" s="1"/>
  <c r="DC21" i="1"/>
  <c r="DD21" i="1" s="1"/>
  <c r="GF21" i="1" s="1"/>
  <c r="FE18" i="1"/>
  <c r="FF18" i="1" s="1"/>
  <c r="GI18" i="1" s="1"/>
  <c r="BR23" i="1"/>
  <c r="BS23" i="1" s="1"/>
  <c r="BT23" i="1" s="1"/>
  <c r="GD23" i="1" s="1"/>
  <c r="DI24" i="1" l="1"/>
  <c r="CT24" i="1"/>
  <c r="CX24" i="1" s="1"/>
  <c r="CZ24" i="1" s="1"/>
  <c r="DB24" i="1" s="1"/>
  <c r="DC24" i="1" s="1"/>
  <c r="DD24" i="1" s="1"/>
  <c r="GF24" i="1" s="1"/>
  <c r="FZ31" i="1"/>
  <c r="AO28" i="1"/>
  <c r="BG27" i="1"/>
  <c r="AR27" i="1"/>
  <c r="AV27" i="1" s="1"/>
  <c r="AX27" i="1" s="1"/>
  <c r="AZ27" i="1" s="1"/>
  <c r="BA27" i="1" s="1"/>
  <c r="BB27" i="1" s="1"/>
  <c r="GC27" i="1" s="1"/>
  <c r="BY26" i="1"/>
  <c r="BJ26" i="1"/>
  <c r="BN26" i="1" s="1"/>
  <c r="BP26" i="1" s="1"/>
  <c r="BR26" i="1" s="1"/>
  <c r="BS26" i="1" s="1"/>
  <c r="BT26" i="1" s="1"/>
  <c r="GD26" i="1" s="1"/>
  <c r="CQ25" i="1"/>
  <c r="CB25" i="1"/>
  <c r="CF25" i="1" s="1"/>
  <c r="CH25" i="1" s="1"/>
  <c r="CJ25" i="1" s="1"/>
  <c r="CK25" i="1" s="1"/>
  <c r="CL25" i="1" s="1"/>
  <c r="GE25" i="1" s="1"/>
  <c r="FE19" i="1"/>
  <c r="FF19" i="1" s="1"/>
  <c r="GI19" i="1" s="1"/>
  <c r="CK23" i="1"/>
  <c r="CL23" i="1" s="1"/>
  <c r="GE23" i="1" s="1"/>
  <c r="DU21" i="1"/>
  <c r="DV21" i="1" s="1"/>
  <c r="GG21" i="1" s="1"/>
  <c r="FW19" i="1"/>
  <c r="FX19" i="1" s="1"/>
  <c r="GJ19" i="1" s="1"/>
  <c r="DI23" i="1"/>
  <c r="CT23" i="1"/>
  <c r="CX23" i="1" s="1"/>
  <c r="CZ23" i="1" s="1"/>
  <c r="DB23" i="1" s="1"/>
  <c r="ES21" i="1"/>
  <c r="ED21" i="1"/>
  <c r="EH21" i="1" s="1"/>
  <c r="EJ21" i="1" s="1"/>
  <c r="EL21" i="1" s="1"/>
  <c r="DC22" i="1"/>
  <c r="DD22" i="1" s="1"/>
  <c r="GF22" i="1" s="1"/>
  <c r="GK18" i="1"/>
  <c r="GL18" i="1"/>
  <c r="EM20" i="1"/>
  <c r="EN20" i="1" s="1"/>
  <c r="GH20" i="1" s="1"/>
  <c r="EA22" i="1"/>
  <c r="DL22" i="1"/>
  <c r="DP22" i="1" s="1"/>
  <c r="DR22" i="1" s="1"/>
  <c r="DT22" i="1" s="1"/>
  <c r="FK20" i="1"/>
  <c r="FN20" i="1" s="1"/>
  <c r="FR20" i="1" s="1"/>
  <c r="FT20" i="1" s="1"/>
  <c r="FV20" i="1" s="1"/>
  <c r="EV20" i="1"/>
  <c r="EZ20" i="1" s="1"/>
  <c r="FB20" i="1" s="1"/>
  <c r="FD20" i="1" s="1"/>
  <c r="DI25" i="1" l="1"/>
  <c r="CT25" i="1"/>
  <c r="CX25" i="1" s="1"/>
  <c r="CZ25" i="1" s="1"/>
  <c r="DB25" i="1" s="1"/>
  <c r="DC25" i="1" s="1"/>
  <c r="DD25" i="1" s="1"/>
  <c r="GF25" i="1" s="1"/>
  <c r="FZ32" i="1"/>
  <c r="BY27" i="1"/>
  <c r="BJ27" i="1"/>
  <c r="BN27" i="1" s="1"/>
  <c r="BP27" i="1" s="1"/>
  <c r="BR27" i="1" s="1"/>
  <c r="BS27" i="1" s="1"/>
  <c r="BT27" i="1" s="1"/>
  <c r="GD27" i="1" s="1"/>
  <c r="AO29" i="1"/>
  <c r="BG28" i="1"/>
  <c r="AR28" i="1"/>
  <c r="AV28" i="1" s="1"/>
  <c r="AX28" i="1" s="1"/>
  <c r="AZ28" i="1" s="1"/>
  <c r="BA28" i="1" s="1"/>
  <c r="BB28" i="1" s="1"/>
  <c r="GC28" i="1" s="1"/>
  <c r="EA24" i="1"/>
  <c r="DL24" i="1"/>
  <c r="DP24" i="1" s="1"/>
  <c r="DR24" i="1" s="1"/>
  <c r="DT24" i="1" s="1"/>
  <c r="DU24" i="1" s="1"/>
  <c r="DV24" i="1" s="1"/>
  <c r="GG24" i="1" s="1"/>
  <c r="CQ26" i="1"/>
  <c r="CB26" i="1"/>
  <c r="CF26" i="1" s="1"/>
  <c r="CH26" i="1" s="1"/>
  <c r="CJ26" i="1" s="1"/>
  <c r="CK26" i="1" s="1"/>
  <c r="CL26" i="1" s="1"/>
  <c r="GE26" i="1" s="1"/>
  <c r="ES22" i="1"/>
  <c r="ED22" i="1"/>
  <c r="EH22" i="1" s="1"/>
  <c r="EJ22" i="1" s="1"/>
  <c r="EL22" i="1" s="1"/>
  <c r="FK21" i="1"/>
  <c r="FN21" i="1" s="1"/>
  <c r="FR21" i="1" s="1"/>
  <c r="FT21" i="1" s="1"/>
  <c r="FV21" i="1" s="1"/>
  <c r="EV21" i="1"/>
  <c r="EZ21" i="1" s="1"/>
  <c r="FB21" i="1" s="1"/>
  <c r="FD21" i="1" s="1"/>
  <c r="DC23" i="1"/>
  <c r="DD23" i="1" s="1"/>
  <c r="GF23" i="1" s="1"/>
  <c r="GL19" i="1"/>
  <c r="GK19" i="1"/>
  <c r="FE20" i="1"/>
  <c r="FF20" i="1" s="1"/>
  <c r="GI20" i="1" s="1"/>
  <c r="FW20" i="1"/>
  <c r="FX20" i="1" s="1"/>
  <c r="GJ20" i="1" s="1"/>
  <c r="EA23" i="1"/>
  <c r="DL23" i="1"/>
  <c r="DP23" i="1" s="1"/>
  <c r="DR23" i="1" s="1"/>
  <c r="DT23" i="1" s="1"/>
  <c r="DU22" i="1"/>
  <c r="DV22" i="1" s="1"/>
  <c r="GG22" i="1" s="1"/>
  <c r="EM21" i="1"/>
  <c r="EN21" i="1" s="1"/>
  <c r="GH21" i="1" s="1"/>
  <c r="BG29" i="1" l="1"/>
  <c r="AO30" i="1"/>
  <c r="AR29" i="1"/>
  <c r="AV29" i="1" s="1"/>
  <c r="AX29" i="1" s="1"/>
  <c r="AZ29" i="1" s="1"/>
  <c r="BA29" i="1" s="1"/>
  <c r="BB29" i="1" s="1"/>
  <c r="GC29" i="1" s="1"/>
  <c r="DI26" i="1"/>
  <c r="CT26" i="1"/>
  <c r="CX26" i="1" s="1"/>
  <c r="CZ26" i="1" s="1"/>
  <c r="DB26" i="1" s="1"/>
  <c r="DC26" i="1" s="1"/>
  <c r="DD26" i="1" s="1"/>
  <c r="GF26" i="1" s="1"/>
  <c r="BY28" i="1"/>
  <c r="BJ28" i="1"/>
  <c r="BN28" i="1" s="1"/>
  <c r="BP28" i="1" s="1"/>
  <c r="BR28" i="1" s="1"/>
  <c r="BS28" i="1" s="1"/>
  <c r="BT28" i="1" s="1"/>
  <c r="GD28" i="1" s="1"/>
  <c r="CQ27" i="1"/>
  <c r="CB27" i="1"/>
  <c r="CF27" i="1" s="1"/>
  <c r="CH27" i="1" s="1"/>
  <c r="CJ27" i="1" s="1"/>
  <c r="CK27" i="1" s="1"/>
  <c r="CL27" i="1" s="1"/>
  <c r="GE27" i="1" s="1"/>
  <c r="ES24" i="1"/>
  <c r="ED24" i="1"/>
  <c r="EH24" i="1" s="1"/>
  <c r="EJ24" i="1" s="1"/>
  <c r="EL24" i="1" s="1"/>
  <c r="EM24" i="1" s="1"/>
  <c r="EN24" i="1" s="1"/>
  <c r="GH24" i="1" s="1"/>
  <c r="FZ33" i="1"/>
  <c r="EA25" i="1"/>
  <c r="DL25" i="1"/>
  <c r="DP25" i="1" s="1"/>
  <c r="DR25" i="1" s="1"/>
  <c r="GL20" i="1"/>
  <c r="GK20" i="1"/>
  <c r="FE21" i="1"/>
  <c r="FF21" i="1" s="1"/>
  <c r="GI21" i="1" s="1"/>
  <c r="FW21" i="1"/>
  <c r="FX21" i="1" s="1"/>
  <c r="GJ21" i="1" s="1"/>
  <c r="DU23" i="1"/>
  <c r="DV23" i="1" s="1"/>
  <c r="GG23" i="1" s="1"/>
  <c r="EM22" i="1"/>
  <c r="EN22" i="1" s="1"/>
  <c r="GH22" i="1" s="1"/>
  <c r="ES23" i="1"/>
  <c r="ED23" i="1"/>
  <c r="EH23" i="1" s="1"/>
  <c r="EJ23" i="1" s="1"/>
  <c r="EL23" i="1" s="1"/>
  <c r="FK22" i="1"/>
  <c r="FN22" i="1" s="1"/>
  <c r="FR22" i="1" s="1"/>
  <c r="FT22" i="1" s="1"/>
  <c r="FV22" i="1" s="1"/>
  <c r="EV22" i="1"/>
  <c r="EZ22" i="1" s="1"/>
  <c r="FB22" i="1" s="1"/>
  <c r="FD22" i="1" s="1"/>
  <c r="DT25" i="1" l="1"/>
  <c r="DU25" i="1" s="1"/>
  <c r="DV25" i="1" s="1"/>
  <c r="GG25" i="1" s="1"/>
  <c r="BJ29" i="1"/>
  <c r="BN29" i="1" s="1"/>
  <c r="BP29" i="1" s="1"/>
  <c r="BR29" i="1" s="1"/>
  <c r="BS29" i="1" s="1"/>
  <c r="BT29" i="1" s="1"/>
  <c r="GD29" i="1" s="1"/>
  <c r="BY29" i="1"/>
  <c r="ES25" i="1"/>
  <c r="ED25" i="1"/>
  <c r="EH25" i="1" s="1"/>
  <c r="EJ25" i="1" s="1"/>
  <c r="EL25" i="1" s="1"/>
  <c r="EM25" i="1" s="1"/>
  <c r="EN25" i="1" s="1"/>
  <c r="GH25" i="1" s="1"/>
  <c r="DI27" i="1"/>
  <c r="CT27" i="1"/>
  <c r="CX27" i="1" s="1"/>
  <c r="CZ27" i="1" s="1"/>
  <c r="DB27" i="1" s="1"/>
  <c r="DC27" i="1" s="1"/>
  <c r="DD27" i="1" s="1"/>
  <c r="GF27" i="1" s="1"/>
  <c r="EA26" i="1"/>
  <c r="DL26" i="1"/>
  <c r="DP26" i="1" s="1"/>
  <c r="DR26" i="1" s="1"/>
  <c r="DT26" i="1" s="1"/>
  <c r="DU26" i="1" s="1"/>
  <c r="DV26" i="1" s="1"/>
  <c r="GG26" i="1" s="1"/>
  <c r="FK24" i="1"/>
  <c r="FN24" i="1" s="1"/>
  <c r="FR24" i="1" s="1"/>
  <c r="FT24" i="1" s="1"/>
  <c r="FV24" i="1" s="1"/>
  <c r="FW24" i="1" s="1"/>
  <c r="FX24" i="1" s="1"/>
  <c r="GJ24" i="1" s="1"/>
  <c r="EV24" i="1"/>
  <c r="EZ24" i="1" s="1"/>
  <c r="FB24" i="1" s="1"/>
  <c r="FD24" i="1" s="1"/>
  <c r="FE24" i="1" s="1"/>
  <c r="FF24" i="1" s="1"/>
  <c r="GI24" i="1" s="1"/>
  <c r="FZ34" i="1"/>
  <c r="CB28" i="1"/>
  <c r="CF28" i="1" s="1"/>
  <c r="CH28" i="1" s="1"/>
  <c r="CJ28" i="1" s="1"/>
  <c r="CK28" i="1" s="1"/>
  <c r="CL28" i="1" s="1"/>
  <c r="GE28" i="1" s="1"/>
  <c r="CQ28" i="1"/>
  <c r="AR30" i="1"/>
  <c r="AV30" i="1" s="1"/>
  <c r="AX30" i="1" s="1"/>
  <c r="AZ30" i="1" s="1"/>
  <c r="BA30" i="1" s="1"/>
  <c r="BB30" i="1" s="1"/>
  <c r="GC30" i="1" s="1"/>
  <c r="BG30" i="1"/>
  <c r="AO31" i="1"/>
  <c r="FE22" i="1"/>
  <c r="FF22" i="1" s="1"/>
  <c r="GI22" i="1" s="1"/>
  <c r="GK21" i="1"/>
  <c r="GL21" i="1"/>
  <c r="FW22" i="1"/>
  <c r="FX22" i="1" s="1"/>
  <c r="GJ22" i="1" s="1"/>
  <c r="EM23" i="1"/>
  <c r="EN23" i="1" s="1"/>
  <c r="GH23" i="1" s="1"/>
  <c r="FK23" i="1"/>
  <c r="FN23" i="1" s="1"/>
  <c r="FR23" i="1" s="1"/>
  <c r="FT23" i="1" s="1"/>
  <c r="FV23" i="1" s="1"/>
  <c r="EV23" i="1"/>
  <c r="EZ23" i="1" s="1"/>
  <c r="FB23" i="1" s="1"/>
  <c r="FD23" i="1" s="1"/>
  <c r="BY30" i="1" l="1"/>
  <c r="BJ30" i="1"/>
  <c r="BN30" i="1" s="1"/>
  <c r="BP30" i="1" s="1"/>
  <c r="BR30" i="1" s="1"/>
  <c r="BS30" i="1" s="1"/>
  <c r="BT30" i="1" s="1"/>
  <c r="GD30" i="1" s="1"/>
  <c r="FZ35" i="1"/>
  <c r="ES26" i="1"/>
  <c r="ED26" i="1"/>
  <c r="EH26" i="1" s="1"/>
  <c r="EJ26" i="1" s="1"/>
  <c r="EL26" i="1" s="1"/>
  <c r="EM26" i="1" s="1"/>
  <c r="EN26" i="1" s="1"/>
  <c r="GH26" i="1" s="1"/>
  <c r="FK25" i="1"/>
  <c r="FN25" i="1" s="1"/>
  <c r="FR25" i="1" s="1"/>
  <c r="FT25" i="1" s="1"/>
  <c r="FV25" i="1" s="1"/>
  <c r="FW25" i="1" s="1"/>
  <c r="FX25" i="1" s="1"/>
  <c r="GJ25" i="1" s="1"/>
  <c r="EV25" i="1"/>
  <c r="EZ25" i="1" s="1"/>
  <c r="FB25" i="1" s="1"/>
  <c r="FD25" i="1" s="1"/>
  <c r="FE25" i="1" s="1"/>
  <c r="FF25" i="1" s="1"/>
  <c r="GI25" i="1" s="1"/>
  <c r="DI28" i="1"/>
  <c r="CT28" i="1"/>
  <c r="CX28" i="1" s="1"/>
  <c r="CZ28" i="1" s="1"/>
  <c r="DB28" i="1" s="1"/>
  <c r="DC28" i="1" s="1"/>
  <c r="DD28" i="1" s="1"/>
  <c r="GF28" i="1" s="1"/>
  <c r="GK24" i="1"/>
  <c r="GL24" i="1"/>
  <c r="CQ29" i="1"/>
  <c r="CB29" i="1"/>
  <c r="CF29" i="1" s="1"/>
  <c r="CH29" i="1" s="1"/>
  <c r="CJ29" i="1" s="1"/>
  <c r="CK29" i="1" s="1"/>
  <c r="CL29" i="1" s="1"/>
  <c r="GE29" i="1" s="1"/>
  <c r="AO32" i="1"/>
  <c r="AR31" i="1"/>
  <c r="AV31" i="1" s="1"/>
  <c r="AX31" i="1" s="1"/>
  <c r="AZ31" i="1" s="1"/>
  <c r="BA31" i="1" s="1"/>
  <c r="BB31" i="1" s="1"/>
  <c r="GC31" i="1" s="1"/>
  <c r="BG31" i="1"/>
  <c r="EA27" i="1"/>
  <c r="DL27" i="1"/>
  <c r="DP27" i="1" s="1"/>
  <c r="DR27" i="1" s="1"/>
  <c r="DT27" i="1" s="1"/>
  <c r="DU27" i="1" s="1"/>
  <c r="DV27" i="1" s="1"/>
  <c r="GG27" i="1" s="1"/>
  <c r="GL22" i="1"/>
  <c r="GK22" i="1"/>
  <c r="FW23" i="1"/>
  <c r="FX23" i="1" s="1"/>
  <c r="GJ23" i="1" s="1"/>
  <c r="FE23" i="1"/>
  <c r="FF23" i="1" s="1"/>
  <c r="GI23" i="1" s="1"/>
  <c r="GK25" i="1" l="1"/>
  <c r="AR32" i="1"/>
  <c r="AV32" i="1" s="1"/>
  <c r="AX32" i="1" s="1"/>
  <c r="AZ32" i="1" s="1"/>
  <c r="BA32" i="1" s="1"/>
  <c r="BB32" i="1" s="1"/>
  <c r="GC32" i="1" s="1"/>
  <c r="BG32" i="1"/>
  <c r="AO33" i="1"/>
  <c r="CQ30" i="1"/>
  <c r="CB30" i="1"/>
  <c r="CF30" i="1" s="1"/>
  <c r="CH30" i="1" s="1"/>
  <c r="CJ30" i="1" s="1"/>
  <c r="CK30" i="1" s="1"/>
  <c r="CL30" i="1" s="1"/>
  <c r="GE30" i="1" s="1"/>
  <c r="FZ36" i="1"/>
  <c r="BY31" i="1"/>
  <c r="BJ31" i="1"/>
  <c r="BN31" i="1" s="1"/>
  <c r="BP31" i="1" s="1"/>
  <c r="BR31" i="1" s="1"/>
  <c r="BS31" i="1" s="1"/>
  <c r="BT31" i="1" s="1"/>
  <c r="GD31" i="1" s="1"/>
  <c r="CT29" i="1"/>
  <c r="CX29" i="1" s="1"/>
  <c r="CZ29" i="1" s="1"/>
  <c r="DB29" i="1" s="1"/>
  <c r="DC29" i="1" s="1"/>
  <c r="DD29" i="1" s="1"/>
  <c r="GF29" i="1" s="1"/>
  <c r="DI29" i="1"/>
  <c r="DL28" i="1"/>
  <c r="DP28" i="1" s="1"/>
  <c r="DR28" i="1" s="1"/>
  <c r="DT28" i="1" s="1"/>
  <c r="DU28" i="1" s="1"/>
  <c r="DV28" i="1" s="1"/>
  <c r="GG28" i="1" s="1"/>
  <c r="EA28" i="1"/>
  <c r="FK26" i="1"/>
  <c r="FN26" i="1" s="1"/>
  <c r="FR26" i="1" s="1"/>
  <c r="FT26" i="1" s="1"/>
  <c r="FV26" i="1" s="1"/>
  <c r="FW26" i="1" s="1"/>
  <c r="FX26" i="1" s="1"/>
  <c r="GJ26" i="1" s="1"/>
  <c r="EV26" i="1"/>
  <c r="EZ26" i="1" s="1"/>
  <c r="FB26" i="1" s="1"/>
  <c r="FD26" i="1" s="1"/>
  <c r="FE26" i="1" s="1"/>
  <c r="FF26" i="1" s="1"/>
  <c r="GI26" i="1" s="1"/>
  <c r="ES27" i="1"/>
  <c r="ED27" i="1"/>
  <c r="EH27" i="1" s="1"/>
  <c r="EJ27" i="1" s="1"/>
  <c r="EL27" i="1" s="1"/>
  <c r="EM27" i="1" s="1"/>
  <c r="EN27" i="1" s="1"/>
  <c r="GH27" i="1" s="1"/>
  <c r="GL25" i="1"/>
  <c r="GL23" i="1"/>
  <c r="GK23" i="1"/>
  <c r="FK27" i="1" l="1"/>
  <c r="FN27" i="1" s="1"/>
  <c r="FR27" i="1" s="1"/>
  <c r="FT27" i="1" s="1"/>
  <c r="FV27" i="1" s="1"/>
  <c r="FW27" i="1" s="1"/>
  <c r="FX27" i="1" s="1"/>
  <c r="GJ27" i="1" s="1"/>
  <c r="EV27" i="1"/>
  <c r="EZ27" i="1" s="1"/>
  <c r="FB27" i="1" s="1"/>
  <c r="FD27" i="1" s="1"/>
  <c r="FE27" i="1" s="1"/>
  <c r="FF27" i="1" s="1"/>
  <c r="GI27" i="1" s="1"/>
  <c r="DI30" i="1"/>
  <c r="CT30" i="1"/>
  <c r="CX30" i="1" s="1"/>
  <c r="CZ30" i="1" s="1"/>
  <c r="DB30" i="1" s="1"/>
  <c r="DC30" i="1" s="1"/>
  <c r="DD30" i="1" s="1"/>
  <c r="GF30" i="1" s="1"/>
  <c r="DL29" i="1"/>
  <c r="DP29" i="1" s="1"/>
  <c r="DR29" i="1" s="1"/>
  <c r="DT29" i="1" s="1"/>
  <c r="DU29" i="1" s="1"/>
  <c r="DV29" i="1" s="1"/>
  <c r="GG29" i="1" s="1"/>
  <c r="EA29" i="1"/>
  <c r="BJ32" i="1"/>
  <c r="BN32" i="1" s="1"/>
  <c r="BP32" i="1" s="1"/>
  <c r="BR32" i="1" s="1"/>
  <c r="BS32" i="1" s="1"/>
  <c r="BT32" i="1" s="1"/>
  <c r="GD32" i="1" s="1"/>
  <c r="BY32" i="1"/>
  <c r="CB31" i="1"/>
  <c r="CF31" i="1" s="1"/>
  <c r="CH31" i="1" s="1"/>
  <c r="CJ31" i="1" s="1"/>
  <c r="CK31" i="1" s="1"/>
  <c r="CL31" i="1" s="1"/>
  <c r="GE31" i="1" s="1"/>
  <c r="CQ31" i="1"/>
  <c r="AO34" i="1"/>
  <c r="BG33" i="1"/>
  <c r="AR33" i="1"/>
  <c r="AV33" i="1" s="1"/>
  <c r="AX33" i="1" s="1"/>
  <c r="AZ33" i="1" s="1"/>
  <c r="BA33" i="1" s="1"/>
  <c r="BB33" i="1" s="1"/>
  <c r="GC33" i="1" s="1"/>
  <c r="GL26" i="1"/>
  <c r="GK26" i="1"/>
  <c r="FZ37" i="1"/>
  <c r="ES28" i="1"/>
  <c r="ED28" i="1"/>
  <c r="EH28" i="1" s="1"/>
  <c r="EJ28" i="1" s="1"/>
  <c r="EL28" i="1" s="1"/>
  <c r="EM28" i="1" s="1"/>
  <c r="EN28" i="1" s="1"/>
  <c r="GH28" i="1" s="1"/>
  <c r="ED29" i="1" l="1"/>
  <c r="EH29" i="1" s="1"/>
  <c r="EJ29" i="1" s="1"/>
  <c r="EL29" i="1" s="1"/>
  <c r="EM29" i="1" s="1"/>
  <c r="EN29" i="1" s="1"/>
  <c r="GH29" i="1" s="1"/>
  <c r="ES29" i="1"/>
  <c r="CT31" i="1"/>
  <c r="CX31" i="1" s="1"/>
  <c r="CZ31" i="1" s="1"/>
  <c r="DB31" i="1" s="1"/>
  <c r="DC31" i="1" s="1"/>
  <c r="DD31" i="1" s="1"/>
  <c r="GF31" i="1" s="1"/>
  <c r="DI31" i="1"/>
  <c r="CQ32" i="1"/>
  <c r="CB32" i="1"/>
  <c r="CF32" i="1" s="1"/>
  <c r="CH32" i="1" s="1"/>
  <c r="CJ32" i="1" s="1"/>
  <c r="CK32" i="1" s="1"/>
  <c r="CL32" i="1" s="1"/>
  <c r="GE32" i="1" s="1"/>
  <c r="GL27" i="1"/>
  <c r="GK27" i="1"/>
  <c r="AR34" i="1"/>
  <c r="AV34" i="1" s="1"/>
  <c r="AX34" i="1" s="1"/>
  <c r="AZ34" i="1" s="1"/>
  <c r="BA34" i="1" s="1"/>
  <c r="BB34" i="1" s="1"/>
  <c r="GC34" i="1" s="1"/>
  <c r="BG34" i="1"/>
  <c r="AO35" i="1"/>
  <c r="FK28" i="1"/>
  <c r="FN28" i="1" s="1"/>
  <c r="FR28" i="1" s="1"/>
  <c r="FT28" i="1" s="1"/>
  <c r="FV28" i="1" s="1"/>
  <c r="FW28" i="1" s="1"/>
  <c r="FX28" i="1" s="1"/>
  <c r="GJ28" i="1" s="1"/>
  <c r="EV28" i="1"/>
  <c r="EZ28" i="1" s="1"/>
  <c r="FB28" i="1" s="1"/>
  <c r="FD28" i="1" s="1"/>
  <c r="FE28" i="1" s="1"/>
  <c r="FF28" i="1" s="1"/>
  <c r="GI28" i="1" s="1"/>
  <c r="FZ38" i="1"/>
  <c r="BJ33" i="1"/>
  <c r="BN33" i="1" s="1"/>
  <c r="BP33" i="1" s="1"/>
  <c r="BR33" i="1" s="1"/>
  <c r="BS33" i="1" s="1"/>
  <c r="BT33" i="1" s="1"/>
  <c r="GD33" i="1" s="1"/>
  <c r="BY33" i="1"/>
  <c r="EA30" i="1"/>
  <c r="DL30" i="1"/>
  <c r="DP30" i="1" s="1"/>
  <c r="DR30" i="1" s="1"/>
  <c r="DT30" i="1" s="1"/>
  <c r="DU30" i="1" s="1"/>
  <c r="DV30" i="1" s="1"/>
  <c r="GG30" i="1" s="1"/>
  <c r="GK28" i="1" l="1"/>
  <c r="GL28" i="1"/>
  <c r="CQ33" i="1"/>
  <c r="CB33" i="1"/>
  <c r="CF33" i="1" s="1"/>
  <c r="CH33" i="1" s="1"/>
  <c r="CJ33" i="1" s="1"/>
  <c r="CK33" i="1" s="1"/>
  <c r="CL33" i="1" s="1"/>
  <c r="GE33" i="1" s="1"/>
  <c r="CT32" i="1"/>
  <c r="CX32" i="1" s="1"/>
  <c r="CZ32" i="1" s="1"/>
  <c r="DB32" i="1" s="1"/>
  <c r="DC32" i="1" s="1"/>
  <c r="DD32" i="1" s="1"/>
  <c r="GF32" i="1" s="1"/>
  <c r="DI32" i="1"/>
  <c r="EA31" i="1"/>
  <c r="DL31" i="1"/>
  <c r="DP31" i="1" s="1"/>
  <c r="DR31" i="1" s="1"/>
  <c r="DT31" i="1" s="1"/>
  <c r="DU31" i="1" s="1"/>
  <c r="DV31" i="1" s="1"/>
  <c r="GG31" i="1" s="1"/>
  <c r="BG35" i="1"/>
  <c r="AO36" i="1"/>
  <c r="AR35" i="1"/>
  <c r="AV35" i="1" s="1"/>
  <c r="AX35" i="1" s="1"/>
  <c r="AZ35" i="1" s="1"/>
  <c r="BA35" i="1" s="1"/>
  <c r="BB35" i="1" s="1"/>
  <c r="GC35" i="1" s="1"/>
  <c r="ED30" i="1"/>
  <c r="EH30" i="1" s="1"/>
  <c r="EJ30" i="1" s="1"/>
  <c r="EL30" i="1" s="1"/>
  <c r="EM30" i="1" s="1"/>
  <c r="EN30" i="1" s="1"/>
  <c r="GH30" i="1" s="1"/>
  <c r="ES30" i="1"/>
  <c r="FZ39" i="1"/>
  <c r="BY34" i="1"/>
  <c r="BJ34" i="1"/>
  <c r="BN34" i="1" s="1"/>
  <c r="BP34" i="1" s="1"/>
  <c r="BR34" i="1" s="1"/>
  <c r="BS34" i="1" s="1"/>
  <c r="BT34" i="1" s="1"/>
  <c r="GD34" i="1" s="1"/>
  <c r="FK29" i="1"/>
  <c r="FN29" i="1" s="1"/>
  <c r="FR29" i="1" s="1"/>
  <c r="FT29" i="1" s="1"/>
  <c r="FV29" i="1" s="1"/>
  <c r="FW29" i="1" s="1"/>
  <c r="FX29" i="1" s="1"/>
  <c r="GJ29" i="1" s="1"/>
  <c r="EV29" i="1"/>
  <c r="EZ29" i="1" s="1"/>
  <c r="FB29" i="1" s="1"/>
  <c r="FD29" i="1" s="1"/>
  <c r="FE29" i="1" s="1"/>
  <c r="FF29" i="1" s="1"/>
  <c r="GI29" i="1" s="1"/>
  <c r="GK29" i="1" l="1"/>
  <c r="FZ40" i="1"/>
  <c r="AR36" i="1"/>
  <c r="AV36" i="1" s="1"/>
  <c r="AX36" i="1" s="1"/>
  <c r="AZ36" i="1" s="1"/>
  <c r="BA36" i="1" s="1"/>
  <c r="BB36" i="1" s="1"/>
  <c r="GC36" i="1" s="1"/>
  <c r="AO37" i="1"/>
  <c r="BG36" i="1"/>
  <c r="EV30" i="1"/>
  <c r="EZ30" i="1" s="1"/>
  <c r="FB30" i="1" s="1"/>
  <c r="FD30" i="1" s="1"/>
  <c r="FE30" i="1" s="1"/>
  <c r="FF30" i="1" s="1"/>
  <c r="GI30" i="1" s="1"/>
  <c r="FK30" i="1"/>
  <c r="FN30" i="1" s="1"/>
  <c r="FR30" i="1" s="1"/>
  <c r="FT30" i="1" s="1"/>
  <c r="FV30" i="1" s="1"/>
  <c r="FW30" i="1" s="1"/>
  <c r="FX30" i="1" s="1"/>
  <c r="GJ30" i="1" s="1"/>
  <c r="BY35" i="1"/>
  <c r="BJ35" i="1"/>
  <c r="BN35" i="1" s="1"/>
  <c r="BP35" i="1" s="1"/>
  <c r="BR35" i="1" s="1"/>
  <c r="BS35" i="1" s="1"/>
  <c r="BT35" i="1" s="1"/>
  <c r="GD35" i="1" s="1"/>
  <c r="DL32" i="1"/>
  <c r="DP32" i="1" s="1"/>
  <c r="DR32" i="1" s="1"/>
  <c r="DT32" i="1" s="1"/>
  <c r="DU32" i="1" s="1"/>
  <c r="DV32" i="1" s="1"/>
  <c r="GG32" i="1" s="1"/>
  <c r="EA32" i="1"/>
  <c r="CQ34" i="1"/>
  <c r="CB34" i="1"/>
  <c r="CF34" i="1" s="1"/>
  <c r="CH34" i="1" s="1"/>
  <c r="CJ34" i="1" s="1"/>
  <c r="CK34" i="1" s="1"/>
  <c r="CL34" i="1" s="1"/>
  <c r="GE34" i="1" s="1"/>
  <c r="DI33" i="1"/>
  <c r="CT33" i="1"/>
  <c r="CX33" i="1" s="1"/>
  <c r="CZ33" i="1" s="1"/>
  <c r="DB33" i="1" s="1"/>
  <c r="DC33" i="1" s="1"/>
  <c r="DD33" i="1" s="1"/>
  <c r="GF33" i="1" s="1"/>
  <c r="GL29" i="1"/>
  <c r="ES31" i="1"/>
  <c r="ED31" i="1"/>
  <c r="EH31" i="1" s="1"/>
  <c r="EJ31" i="1" s="1"/>
  <c r="EL31" i="1" s="1"/>
  <c r="EM31" i="1" s="1"/>
  <c r="EN31" i="1" s="1"/>
  <c r="GH31" i="1" s="1"/>
  <c r="GK30" i="1" l="1"/>
  <c r="GL30" i="1"/>
  <c r="EV31" i="1"/>
  <c r="EZ31" i="1" s="1"/>
  <c r="FB31" i="1" s="1"/>
  <c r="FD31" i="1" s="1"/>
  <c r="FE31" i="1" s="1"/>
  <c r="FF31" i="1" s="1"/>
  <c r="GI31" i="1" s="1"/>
  <c r="FK31" i="1"/>
  <c r="FN31" i="1" s="1"/>
  <c r="FR31" i="1" s="1"/>
  <c r="FT31" i="1" s="1"/>
  <c r="FV31" i="1" s="1"/>
  <c r="FW31" i="1" s="1"/>
  <c r="FX31" i="1" s="1"/>
  <c r="GJ31" i="1" s="1"/>
  <c r="ES32" i="1"/>
  <c r="ED32" i="1"/>
  <c r="EH32" i="1" s="1"/>
  <c r="EJ32" i="1" s="1"/>
  <c r="EL32" i="1" s="1"/>
  <c r="EM32" i="1" s="1"/>
  <c r="EN32" i="1" s="1"/>
  <c r="GH32" i="1" s="1"/>
  <c r="DL33" i="1"/>
  <c r="DP33" i="1" s="1"/>
  <c r="DR33" i="1" s="1"/>
  <c r="DT33" i="1" s="1"/>
  <c r="DU33" i="1" s="1"/>
  <c r="DV33" i="1" s="1"/>
  <c r="GG33" i="1" s="1"/>
  <c r="EA33" i="1"/>
  <c r="DI34" i="1"/>
  <c r="CT34" i="1"/>
  <c r="CX34" i="1" s="1"/>
  <c r="CZ34" i="1" s="1"/>
  <c r="DB34" i="1" s="1"/>
  <c r="DC34" i="1" s="1"/>
  <c r="DD34" i="1" s="1"/>
  <c r="GF34" i="1" s="1"/>
  <c r="BJ36" i="1"/>
  <c r="BN36" i="1" s="1"/>
  <c r="BP36" i="1" s="1"/>
  <c r="BR36" i="1" s="1"/>
  <c r="BS36" i="1" s="1"/>
  <c r="BT36" i="1" s="1"/>
  <c r="GD36" i="1" s="1"/>
  <c r="BY36" i="1"/>
  <c r="FZ41" i="1"/>
  <c r="CB35" i="1"/>
  <c r="CF35" i="1" s="1"/>
  <c r="CH35" i="1" s="1"/>
  <c r="CJ35" i="1" s="1"/>
  <c r="CK35" i="1" s="1"/>
  <c r="CL35" i="1" s="1"/>
  <c r="GE35" i="1" s="1"/>
  <c r="CQ35" i="1"/>
  <c r="AR37" i="1"/>
  <c r="AV37" i="1" s="1"/>
  <c r="AX37" i="1" s="1"/>
  <c r="AZ37" i="1" s="1"/>
  <c r="BA37" i="1" s="1"/>
  <c r="BB37" i="1" s="1"/>
  <c r="GC37" i="1" s="1"/>
  <c r="AO38" i="1"/>
  <c r="BG37" i="1"/>
  <c r="GL31" i="1" l="1"/>
  <c r="GK31" i="1"/>
  <c r="BJ37" i="1"/>
  <c r="BN37" i="1" s="1"/>
  <c r="BP37" i="1" s="1"/>
  <c r="BR37" i="1" s="1"/>
  <c r="BS37" i="1" s="1"/>
  <c r="BT37" i="1" s="1"/>
  <c r="GD37" i="1" s="1"/>
  <c r="BY37" i="1"/>
  <c r="CT35" i="1"/>
  <c r="CX35" i="1" s="1"/>
  <c r="CZ35" i="1" s="1"/>
  <c r="DB35" i="1" s="1"/>
  <c r="DC35" i="1" s="1"/>
  <c r="DD35" i="1" s="1"/>
  <c r="GF35" i="1" s="1"/>
  <c r="DI35" i="1"/>
  <c r="AO39" i="1"/>
  <c r="AR38" i="1"/>
  <c r="AV38" i="1" s="1"/>
  <c r="AX38" i="1" s="1"/>
  <c r="AZ38" i="1" s="1"/>
  <c r="BA38" i="1" s="1"/>
  <c r="BB38" i="1" s="1"/>
  <c r="GC38" i="1" s="1"/>
  <c r="BG38" i="1"/>
  <c r="CQ36" i="1"/>
  <c r="CB36" i="1"/>
  <c r="CF36" i="1" s="1"/>
  <c r="CH36" i="1" s="1"/>
  <c r="CJ36" i="1" s="1"/>
  <c r="CK36" i="1" s="1"/>
  <c r="CL36" i="1" s="1"/>
  <c r="GE36" i="1" s="1"/>
  <c r="ED33" i="1"/>
  <c r="EH33" i="1" s="1"/>
  <c r="EJ33" i="1" s="1"/>
  <c r="EL33" i="1" s="1"/>
  <c r="EM33" i="1" s="1"/>
  <c r="EN33" i="1" s="1"/>
  <c r="GH33" i="1" s="1"/>
  <c r="ES33" i="1"/>
  <c r="FZ42" i="1"/>
  <c r="EA34" i="1"/>
  <c r="DL34" i="1"/>
  <c r="DP34" i="1" s="1"/>
  <c r="DR34" i="1" s="1"/>
  <c r="DT34" i="1" s="1"/>
  <c r="DU34" i="1" s="1"/>
  <c r="DV34" i="1" s="1"/>
  <c r="GG34" i="1" s="1"/>
  <c r="FK32" i="1"/>
  <c r="FN32" i="1" s="1"/>
  <c r="FR32" i="1" s="1"/>
  <c r="FT32" i="1" s="1"/>
  <c r="FV32" i="1" s="1"/>
  <c r="FW32" i="1" s="1"/>
  <c r="FX32" i="1" s="1"/>
  <c r="GJ32" i="1" s="1"/>
  <c r="EV32" i="1"/>
  <c r="EZ32" i="1" s="1"/>
  <c r="FB32" i="1" s="1"/>
  <c r="FD32" i="1" s="1"/>
  <c r="FE32" i="1" s="1"/>
  <c r="FF32" i="1" s="1"/>
  <c r="GI32" i="1" s="1"/>
  <c r="AO40" i="1" l="1"/>
  <c r="AR39" i="1"/>
  <c r="AV39" i="1" s="1"/>
  <c r="AX39" i="1" s="1"/>
  <c r="AZ39" i="1" s="1"/>
  <c r="BA39" i="1" s="1"/>
  <c r="BB39" i="1" s="1"/>
  <c r="GC39" i="1" s="1"/>
  <c r="BG39" i="1"/>
  <c r="ES34" i="1"/>
  <c r="ED34" i="1"/>
  <c r="EH34" i="1" s="1"/>
  <c r="EJ34" i="1" s="1"/>
  <c r="EL34" i="1" s="1"/>
  <c r="EM34" i="1" s="1"/>
  <c r="EN34" i="1" s="1"/>
  <c r="GH34" i="1" s="1"/>
  <c r="CT36" i="1"/>
  <c r="CX36" i="1" s="1"/>
  <c r="CZ36" i="1" s="1"/>
  <c r="DB36" i="1" s="1"/>
  <c r="DC36" i="1" s="1"/>
  <c r="DD36" i="1" s="1"/>
  <c r="GF36" i="1" s="1"/>
  <c r="DI36" i="1"/>
  <c r="DL35" i="1"/>
  <c r="DP35" i="1" s="1"/>
  <c r="DR35" i="1" s="1"/>
  <c r="DT35" i="1" s="1"/>
  <c r="DU35" i="1" s="1"/>
  <c r="DV35" i="1" s="1"/>
  <c r="GG35" i="1" s="1"/>
  <c r="EA35" i="1"/>
  <c r="CQ37" i="1"/>
  <c r="CB37" i="1"/>
  <c r="CF37" i="1" s="1"/>
  <c r="CH37" i="1" s="1"/>
  <c r="CJ37" i="1" s="1"/>
  <c r="CK37" i="1" s="1"/>
  <c r="CL37" i="1" s="1"/>
  <c r="GE37" i="1" s="1"/>
  <c r="FK33" i="1"/>
  <c r="FN33" i="1" s="1"/>
  <c r="FR33" i="1" s="1"/>
  <c r="FT33" i="1" s="1"/>
  <c r="FV33" i="1" s="1"/>
  <c r="FW33" i="1" s="1"/>
  <c r="FX33" i="1" s="1"/>
  <c r="GJ33" i="1" s="1"/>
  <c r="EV33" i="1"/>
  <c r="EZ33" i="1" s="1"/>
  <c r="FB33" i="1" s="1"/>
  <c r="FD33" i="1" s="1"/>
  <c r="FE33" i="1" s="1"/>
  <c r="FF33" i="1" s="1"/>
  <c r="GI33" i="1" s="1"/>
  <c r="BY38" i="1"/>
  <c r="BJ38" i="1"/>
  <c r="BN38" i="1" s="1"/>
  <c r="BP38" i="1" s="1"/>
  <c r="BR38" i="1" s="1"/>
  <c r="BS38" i="1" s="1"/>
  <c r="BT38" i="1" s="1"/>
  <c r="GD38" i="1" s="1"/>
  <c r="GL32" i="1"/>
  <c r="GK32" i="1"/>
  <c r="FZ43" i="1"/>
  <c r="CB38" i="1" l="1"/>
  <c r="CF38" i="1" s="1"/>
  <c r="CH38" i="1" s="1"/>
  <c r="CJ38" i="1" s="1"/>
  <c r="CK38" i="1" s="1"/>
  <c r="CL38" i="1" s="1"/>
  <c r="GE38" i="1" s="1"/>
  <c r="CQ38" i="1"/>
  <c r="EA36" i="1"/>
  <c r="DL36" i="1"/>
  <c r="DP36" i="1" s="1"/>
  <c r="DR36" i="1" s="1"/>
  <c r="DT36" i="1" s="1"/>
  <c r="DU36" i="1" s="1"/>
  <c r="DV36" i="1" s="1"/>
  <c r="GG36" i="1" s="1"/>
  <c r="ED35" i="1"/>
  <c r="EH35" i="1" s="1"/>
  <c r="EJ35" i="1" s="1"/>
  <c r="EL35" i="1" s="1"/>
  <c r="EM35" i="1" s="1"/>
  <c r="EN35" i="1" s="1"/>
  <c r="GH35" i="1" s="1"/>
  <c r="ES35" i="1"/>
  <c r="FZ44" i="1"/>
  <c r="DI37" i="1"/>
  <c r="CT37" i="1"/>
  <c r="CX37" i="1" s="1"/>
  <c r="CZ37" i="1" s="1"/>
  <c r="DB37" i="1" s="1"/>
  <c r="DC37" i="1" s="1"/>
  <c r="DD37" i="1" s="1"/>
  <c r="GF37" i="1" s="1"/>
  <c r="BY39" i="1"/>
  <c r="BJ39" i="1"/>
  <c r="BN39" i="1" s="1"/>
  <c r="BP39" i="1" s="1"/>
  <c r="BR39" i="1" s="1"/>
  <c r="BS39" i="1" s="1"/>
  <c r="BT39" i="1" s="1"/>
  <c r="GD39" i="1" s="1"/>
  <c r="GL33" i="1"/>
  <c r="GK33" i="1"/>
  <c r="FK34" i="1"/>
  <c r="FN34" i="1" s="1"/>
  <c r="FR34" i="1" s="1"/>
  <c r="FT34" i="1" s="1"/>
  <c r="FV34" i="1" s="1"/>
  <c r="FW34" i="1" s="1"/>
  <c r="FX34" i="1" s="1"/>
  <c r="GJ34" i="1" s="1"/>
  <c r="EV34" i="1"/>
  <c r="EZ34" i="1" s="1"/>
  <c r="FB34" i="1" s="1"/>
  <c r="FD34" i="1" s="1"/>
  <c r="FE34" i="1" s="1"/>
  <c r="FF34" i="1" s="1"/>
  <c r="GI34" i="1" s="1"/>
  <c r="AO41" i="1"/>
  <c r="AR40" i="1"/>
  <c r="AV40" i="1" s="1"/>
  <c r="AX40" i="1" s="1"/>
  <c r="AZ40" i="1" s="1"/>
  <c r="BA40" i="1" s="1"/>
  <c r="BB40" i="1" s="1"/>
  <c r="GC40" i="1" s="1"/>
  <c r="BG40" i="1"/>
  <c r="ES36" i="1" l="1"/>
  <c r="ED36" i="1"/>
  <c r="EH36" i="1" s="1"/>
  <c r="EJ36" i="1" s="1"/>
  <c r="EL36" i="1" s="1"/>
  <c r="EM36" i="1" s="1"/>
  <c r="EN36" i="1" s="1"/>
  <c r="GH36" i="1" s="1"/>
  <c r="GL34" i="1"/>
  <c r="GK34" i="1"/>
  <c r="FZ45" i="1"/>
  <c r="FK35" i="1"/>
  <c r="FN35" i="1" s="1"/>
  <c r="FR35" i="1" s="1"/>
  <c r="FT35" i="1" s="1"/>
  <c r="FV35" i="1" s="1"/>
  <c r="FW35" i="1" s="1"/>
  <c r="FX35" i="1" s="1"/>
  <c r="GJ35" i="1" s="1"/>
  <c r="EV35" i="1"/>
  <c r="EZ35" i="1" s="1"/>
  <c r="FB35" i="1" s="1"/>
  <c r="FD35" i="1" s="1"/>
  <c r="FE35" i="1" s="1"/>
  <c r="FF35" i="1" s="1"/>
  <c r="GI35" i="1" s="1"/>
  <c r="BY40" i="1"/>
  <c r="BJ40" i="1"/>
  <c r="BN40" i="1" s="1"/>
  <c r="BP40" i="1" s="1"/>
  <c r="BR40" i="1" s="1"/>
  <c r="BS40" i="1" s="1"/>
  <c r="BT40" i="1" s="1"/>
  <c r="GD40" i="1" s="1"/>
  <c r="CQ39" i="1"/>
  <c r="CB39" i="1"/>
  <c r="CF39" i="1" s="1"/>
  <c r="CH39" i="1" s="1"/>
  <c r="CJ39" i="1" s="1"/>
  <c r="CK39" i="1" s="1"/>
  <c r="CL39" i="1" s="1"/>
  <c r="GE39" i="1" s="1"/>
  <c r="BG41" i="1"/>
  <c r="AO42" i="1"/>
  <c r="AR41" i="1"/>
  <c r="AV41" i="1" s="1"/>
  <c r="AX41" i="1" s="1"/>
  <c r="AZ41" i="1" s="1"/>
  <c r="BA41" i="1" s="1"/>
  <c r="BB41" i="1" s="1"/>
  <c r="GC41" i="1" s="1"/>
  <c r="DL37" i="1"/>
  <c r="DP37" i="1" s="1"/>
  <c r="DR37" i="1" s="1"/>
  <c r="DT37" i="1" s="1"/>
  <c r="DU37" i="1" s="1"/>
  <c r="DV37" i="1" s="1"/>
  <c r="GG37" i="1" s="1"/>
  <c r="EA37" i="1"/>
  <c r="DI38" i="1"/>
  <c r="CT38" i="1"/>
  <c r="CX38" i="1" s="1"/>
  <c r="CZ38" i="1" s="1"/>
  <c r="DB38" i="1" s="1"/>
  <c r="DC38" i="1" s="1"/>
  <c r="DD38" i="1" s="1"/>
  <c r="GF38" i="1" s="1"/>
  <c r="GL35" i="1" l="1"/>
  <c r="GK35" i="1"/>
  <c r="ES37" i="1"/>
  <c r="ED37" i="1"/>
  <c r="EH37" i="1" s="1"/>
  <c r="EJ37" i="1" s="1"/>
  <c r="EL37" i="1" s="1"/>
  <c r="EM37" i="1" s="1"/>
  <c r="EN37" i="1" s="1"/>
  <c r="GH37" i="1" s="1"/>
  <c r="BJ41" i="1"/>
  <c r="BN41" i="1" s="1"/>
  <c r="BP41" i="1" s="1"/>
  <c r="BR41" i="1" s="1"/>
  <c r="BS41" i="1" s="1"/>
  <c r="BT41" i="1" s="1"/>
  <c r="GD41" i="1" s="1"/>
  <c r="BY41" i="1"/>
  <c r="CT39" i="1"/>
  <c r="CX39" i="1" s="1"/>
  <c r="CZ39" i="1" s="1"/>
  <c r="DB39" i="1" s="1"/>
  <c r="DC39" i="1" s="1"/>
  <c r="DD39" i="1" s="1"/>
  <c r="GF39" i="1" s="1"/>
  <c r="DI39" i="1"/>
  <c r="FK36" i="1"/>
  <c r="FN36" i="1" s="1"/>
  <c r="FR36" i="1" s="1"/>
  <c r="FT36" i="1" s="1"/>
  <c r="FV36" i="1" s="1"/>
  <c r="FW36" i="1" s="1"/>
  <c r="FX36" i="1" s="1"/>
  <c r="GJ36" i="1" s="1"/>
  <c r="EV36" i="1"/>
  <c r="EZ36" i="1" s="1"/>
  <c r="FB36" i="1" s="1"/>
  <c r="FD36" i="1" s="1"/>
  <c r="FE36" i="1" s="1"/>
  <c r="FF36" i="1" s="1"/>
  <c r="GI36" i="1" s="1"/>
  <c r="CQ40" i="1"/>
  <c r="CB40" i="1"/>
  <c r="CF40" i="1" s="1"/>
  <c r="CH40" i="1" s="1"/>
  <c r="CJ40" i="1" s="1"/>
  <c r="CK40" i="1" s="1"/>
  <c r="CL40" i="1" s="1"/>
  <c r="GE40" i="1" s="1"/>
  <c r="EA38" i="1"/>
  <c r="DL38" i="1"/>
  <c r="DP38" i="1" s="1"/>
  <c r="DR38" i="1" s="1"/>
  <c r="DT38" i="1" s="1"/>
  <c r="DU38" i="1" s="1"/>
  <c r="DV38" i="1" s="1"/>
  <c r="GG38" i="1" s="1"/>
  <c r="BG42" i="1"/>
  <c r="AO43" i="1"/>
  <c r="AR42" i="1"/>
  <c r="AV42" i="1" s="1"/>
  <c r="AX42" i="1" s="1"/>
  <c r="AZ42" i="1" s="1"/>
  <c r="BA42" i="1" s="1"/>
  <c r="BB42" i="1" s="1"/>
  <c r="GC42" i="1" s="1"/>
  <c r="FZ46" i="1"/>
  <c r="GK36" i="1" l="1"/>
  <c r="GL36" i="1"/>
  <c r="AR43" i="1"/>
  <c r="AV43" i="1" s="1"/>
  <c r="AX43" i="1" s="1"/>
  <c r="AZ43" i="1" s="1"/>
  <c r="BA43" i="1" s="1"/>
  <c r="BB43" i="1" s="1"/>
  <c r="GC43" i="1" s="1"/>
  <c r="AO44" i="1"/>
  <c r="BG43" i="1"/>
  <c r="FK37" i="1"/>
  <c r="FN37" i="1" s="1"/>
  <c r="FR37" i="1" s="1"/>
  <c r="FT37" i="1" s="1"/>
  <c r="FV37" i="1" s="1"/>
  <c r="FW37" i="1" s="1"/>
  <c r="FX37" i="1" s="1"/>
  <c r="GJ37" i="1" s="1"/>
  <c r="EV37" i="1"/>
  <c r="EZ37" i="1" s="1"/>
  <c r="FB37" i="1" s="1"/>
  <c r="FD37" i="1" s="1"/>
  <c r="FE37" i="1" s="1"/>
  <c r="FF37" i="1" s="1"/>
  <c r="GI37" i="1" s="1"/>
  <c r="BY42" i="1"/>
  <c r="BJ42" i="1"/>
  <c r="BN42" i="1" s="1"/>
  <c r="BP42" i="1" s="1"/>
  <c r="BR42" i="1" s="1"/>
  <c r="BS42" i="1" s="1"/>
  <c r="BT42" i="1" s="1"/>
  <c r="GD42" i="1" s="1"/>
  <c r="CQ41" i="1"/>
  <c r="CB41" i="1"/>
  <c r="CF41" i="1" s="1"/>
  <c r="CH41" i="1" s="1"/>
  <c r="CJ41" i="1" s="1"/>
  <c r="CK41" i="1" s="1"/>
  <c r="CL41" i="1" s="1"/>
  <c r="GE41" i="1" s="1"/>
  <c r="FZ47" i="1"/>
  <c r="DI40" i="1"/>
  <c r="CT40" i="1"/>
  <c r="CX40" i="1" s="1"/>
  <c r="CZ40" i="1" s="1"/>
  <c r="DB40" i="1" s="1"/>
  <c r="DC40" i="1" s="1"/>
  <c r="DD40" i="1" s="1"/>
  <c r="GF40" i="1" s="1"/>
  <c r="ED38" i="1"/>
  <c r="EH38" i="1" s="1"/>
  <c r="EJ38" i="1" s="1"/>
  <c r="EL38" i="1" s="1"/>
  <c r="EM38" i="1" s="1"/>
  <c r="EN38" i="1" s="1"/>
  <c r="GH38" i="1" s="1"/>
  <c r="ES38" i="1"/>
  <c r="EA39" i="1"/>
  <c r="DL39" i="1"/>
  <c r="DP39" i="1" s="1"/>
  <c r="DR39" i="1" s="1"/>
  <c r="DT39" i="1" s="1"/>
  <c r="DU39" i="1" s="1"/>
  <c r="DV39" i="1" s="1"/>
  <c r="GG39" i="1" s="1"/>
  <c r="BJ43" i="1" l="1"/>
  <c r="BN43" i="1" s="1"/>
  <c r="BP43" i="1" s="1"/>
  <c r="BR43" i="1" s="1"/>
  <c r="BS43" i="1" s="1"/>
  <c r="BT43" i="1" s="1"/>
  <c r="GD43" i="1" s="1"/>
  <c r="BY43" i="1"/>
  <c r="EA40" i="1"/>
  <c r="DL40" i="1"/>
  <c r="DP40" i="1" s="1"/>
  <c r="DR40" i="1" s="1"/>
  <c r="DT40" i="1" s="1"/>
  <c r="DU40" i="1" s="1"/>
  <c r="DV40" i="1" s="1"/>
  <c r="GG40" i="1" s="1"/>
  <c r="CQ42" i="1"/>
  <c r="CB42" i="1"/>
  <c r="CF42" i="1" s="1"/>
  <c r="CH42" i="1" s="1"/>
  <c r="CJ42" i="1" s="1"/>
  <c r="CK42" i="1" s="1"/>
  <c r="CL42" i="1" s="1"/>
  <c r="GE42" i="1" s="1"/>
  <c r="AO45" i="1"/>
  <c r="AR44" i="1"/>
  <c r="AV44" i="1" s="1"/>
  <c r="AX44" i="1" s="1"/>
  <c r="AZ44" i="1" s="1"/>
  <c r="BA44" i="1" s="1"/>
  <c r="BB44" i="1" s="1"/>
  <c r="GC44" i="1" s="1"/>
  <c r="BG44" i="1"/>
  <c r="ED39" i="1"/>
  <c r="EH39" i="1" s="1"/>
  <c r="EJ39" i="1" s="1"/>
  <c r="EL39" i="1" s="1"/>
  <c r="EM39" i="1" s="1"/>
  <c r="EN39" i="1" s="1"/>
  <c r="GH39" i="1" s="1"/>
  <c r="ES39" i="1"/>
  <c r="DI41" i="1"/>
  <c r="CT41" i="1"/>
  <c r="CX41" i="1" s="1"/>
  <c r="CZ41" i="1" s="1"/>
  <c r="DB41" i="1" s="1"/>
  <c r="DC41" i="1" s="1"/>
  <c r="DD41" i="1" s="1"/>
  <c r="GF41" i="1" s="1"/>
  <c r="FK38" i="1"/>
  <c r="FN38" i="1" s="1"/>
  <c r="FR38" i="1" s="1"/>
  <c r="FT38" i="1" s="1"/>
  <c r="FV38" i="1" s="1"/>
  <c r="FW38" i="1" s="1"/>
  <c r="FX38" i="1" s="1"/>
  <c r="GJ38" i="1" s="1"/>
  <c r="EV38" i="1"/>
  <c r="EZ38" i="1" s="1"/>
  <c r="FB38" i="1" s="1"/>
  <c r="FD38" i="1" s="1"/>
  <c r="FE38" i="1" s="1"/>
  <c r="FF38" i="1" s="1"/>
  <c r="GI38" i="1" s="1"/>
  <c r="FZ48" i="1"/>
  <c r="GK37" i="1"/>
  <c r="GL37" i="1"/>
  <c r="FZ49" i="1" l="1"/>
  <c r="CQ43" i="1"/>
  <c r="CB43" i="1"/>
  <c r="CF43" i="1" s="1"/>
  <c r="CH43" i="1" s="1"/>
  <c r="CJ43" i="1" s="1"/>
  <c r="CK43" i="1" s="1"/>
  <c r="CL43" i="1" s="1"/>
  <c r="GE43" i="1" s="1"/>
  <c r="GK38" i="1"/>
  <c r="GL38" i="1"/>
  <c r="EA41" i="1"/>
  <c r="DL41" i="1"/>
  <c r="DP41" i="1" s="1"/>
  <c r="DR41" i="1" s="1"/>
  <c r="DT41" i="1" s="1"/>
  <c r="DU41" i="1" s="1"/>
  <c r="DV41" i="1" s="1"/>
  <c r="GG41" i="1" s="1"/>
  <c r="BJ44" i="1"/>
  <c r="BN44" i="1" s="1"/>
  <c r="BP44" i="1" s="1"/>
  <c r="BR44" i="1" s="1"/>
  <c r="BS44" i="1" s="1"/>
  <c r="BT44" i="1" s="1"/>
  <c r="GD44" i="1" s="1"/>
  <c r="BY44" i="1"/>
  <c r="CT42" i="1"/>
  <c r="CX42" i="1" s="1"/>
  <c r="CZ42" i="1" s="1"/>
  <c r="DB42" i="1" s="1"/>
  <c r="DC42" i="1" s="1"/>
  <c r="DD42" i="1" s="1"/>
  <c r="GF42" i="1" s="1"/>
  <c r="DI42" i="1"/>
  <c r="ED40" i="1"/>
  <c r="EH40" i="1" s="1"/>
  <c r="EJ40" i="1" s="1"/>
  <c r="EL40" i="1" s="1"/>
  <c r="EM40" i="1" s="1"/>
  <c r="EN40" i="1" s="1"/>
  <c r="GH40" i="1" s="1"/>
  <c r="ES40" i="1"/>
  <c r="BG45" i="1"/>
  <c r="AO46" i="1"/>
  <c r="AR45" i="1"/>
  <c r="AV45" i="1" s="1"/>
  <c r="AX45" i="1" s="1"/>
  <c r="AZ45" i="1" s="1"/>
  <c r="BA45" i="1" s="1"/>
  <c r="BB45" i="1" s="1"/>
  <c r="GC45" i="1" s="1"/>
  <c r="FK39" i="1"/>
  <c r="FN39" i="1" s="1"/>
  <c r="FR39" i="1" s="1"/>
  <c r="FT39" i="1" s="1"/>
  <c r="FV39" i="1" s="1"/>
  <c r="FW39" i="1" s="1"/>
  <c r="FX39" i="1" s="1"/>
  <c r="GJ39" i="1" s="1"/>
  <c r="EV39" i="1"/>
  <c r="EZ39" i="1" s="1"/>
  <c r="FB39" i="1" s="1"/>
  <c r="FD39" i="1" s="1"/>
  <c r="FE39" i="1" s="1"/>
  <c r="FF39" i="1" s="1"/>
  <c r="GI39" i="1" s="1"/>
  <c r="AO47" i="1" l="1"/>
  <c r="AR46" i="1"/>
  <c r="AV46" i="1" s="1"/>
  <c r="AX46" i="1" s="1"/>
  <c r="AZ46" i="1" s="1"/>
  <c r="BA46" i="1" s="1"/>
  <c r="BB46" i="1" s="1"/>
  <c r="GC46" i="1" s="1"/>
  <c r="BG46" i="1"/>
  <c r="DL42" i="1"/>
  <c r="DP42" i="1" s="1"/>
  <c r="DR42" i="1" s="1"/>
  <c r="DT42" i="1" s="1"/>
  <c r="DU42" i="1" s="1"/>
  <c r="DV42" i="1" s="1"/>
  <c r="GG42" i="1" s="1"/>
  <c r="EA42" i="1"/>
  <c r="FZ50" i="1"/>
  <c r="BJ45" i="1"/>
  <c r="BN45" i="1" s="1"/>
  <c r="BP45" i="1" s="1"/>
  <c r="BR45" i="1" s="1"/>
  <c r="BS45" i="1" s="1"/>
  <c r="BT45" i="1" s="1"/>
  <c r="GD45" i="1" s="1"/>
  <c r="BY45" i="1"/>
  <c r="ES41" i="1"/>
  <c r="ED41" i="1"/>
  <c r="EH41" i="1" s="1"/>
  <c r="EJ41" i="1" s="1"/>
  <c r="EL41" i="1" s="1"/>
  <c r="EM41" i="1" s="1"/>
  <c r="EN41" i="1" s="1"/>
  <c r="GH41" i="1" s="1"/>
  <c r="GL39" i="1"/>
  <c r="GK39" i="1"/>
  <c r="EV40" i="1"/>
  <c r="EZ40" i="1" s="1"/>
  <c r="FB40" i="1" s="1"/>
  <c r="FD40" i="1" s="1"/>
  <c r="FE40" i="1" s="1"/>
  <c r="FF40" i="1" s="1"/>
  <c r="GI40" i="1" s="1"/>
  <c r="FK40" i="1"/>
  <c r="FN40" i="1" s="1"/>
  <c r="FR40" i="1" s="1"/>
  <c r="FT40" i="1" s="1"/>
  <c r="FV40" i="1" s="1"/>
  <c r="FW40" i="1" s="1"/>
  <c r="FX40" i="1" s="1"/>
  <c r="GJ40" i="1" s="1"/>
  <c r="CQ44" i="1"/>
  <c r="CB44" i="1"/>
  <c r="CF44" i="1" s="1"/>
  <c r="CH44" i="1" s="1"/>
  <c r="CJ44" i="1" s="1"/>
  <c r="CK44" i="1" s="1"/>
  <c r="CL44" i="1" s="1"/>
  <c r="GE44" i="1" s="1"/>
  <c r="CT43" i="1"/>
  <c r="CX43" i="1" s="1"/>
  <c r="CZ43" i="1" s="1"/>
  <c r="DB43" i="1" s="1"/>
  <c r="DC43" i="1" s="1"/>
  <c r="DD43" i="1" s="1"/>
  <c r="GF43" i="1" s="1"/>
  <c r="DI43" i="1"/>
  <c r="EA43" i="1" l="1"/>
  <c r="DL43" i="1"/>
  <c r="DP43" i="1" s="1"/>
  <c r="DR43" i="1" s="1"/>
  <c r="DT43" i="1" s="1"/>
  <c r="DU43" i="1" s="1"/>
  <c r="DV43" i="1" s="1"/>
  <c r="GG43" i="1" s="1"/>
  <c r="GL40" i="1"/>
  <c r="GK40" i="1"/>
  <c r="EV41" i="1"/>
  <c r="EZ41" i="1" s="1"/>
  <c r="FB41" i="1" s="1"/>
  <c r="FD41" i="1" s="1"/>
  <c r="FE41" i="1" s="1"/>
  <c r="FF41" i="1" s="1"/>
  <c r="GI41" i="1" s="1"/>
  <c r="FK41" i="1"/>
  <c r="FN41" i="1" s="1"/>
  <c r="FR41" i="1" s="1"/>
  <c r="FT41" i="1" s="1"/>
  <c r="FV41" i="1" s="1"/>
  <c r="FW41" i="1" s="1"/>
  <c r="FX41" i="1" s="1"/>
  <c r="GJ41" i="1" s="1"/>
  <c r="FZ51" i="1"/>
  <c r="BJ46" i="1"/>
  <c r="BN46" i="1" s="1"/>
  <c r="BP46" i="1" s="1"/>
  <c r="BR46" i="1" s="1"/>
  <c r="BS46" i="1" s="1"/>
  <c r="BT46" i="1" s="1"/>
  <c r="GD46" i="1" s="1"/>
  <c r="BY46" i="1"/>
  <c r="CQ45" i="1"/>
  <c r="CB45" i="1"/>
  <c r="CF45" i="1" s="1"/>
  <c r="CH45" i="1" s="1"/>
  <c r="CJ45" i="1" s="1"/>
  <c r="CK45" i="1" s="1"/>
  <c r="CL45" i="1" s="1"/>
  <c r="GE45" i="1" s="1"/>
  <c r="DI44" i="1"/>
  <c r="CT44" i="1"/>
  <c r="CX44" i="1" s="1"/>
  <c r="CZ44" i="1" s="1"/>
  <c r="DB44" i="1" s="1"/>
  <c r="DC44" i="1" s="1"/>
  <c r="DD44" i="1" s="1"/>
  <c r="GF44" i="1" s="1"/>
  <c r="ES42" i="1"/>
  <c r="ED42" i="1"/>
  <c r="EH42" i="1" s="1"/>
  <c r="EJ42" i="1" s="1"/>
  <c r="EL42" i="1" s="1"/>
  <c r="EM42" i="1" s="1"/>
  <c r="EN42" i="1" s="1"/>
  <c r="GH42" i="1" s="1"/>
  <c r="AR47" i="1"/>
  <c r="AV47" i="1" s="1"/>
  <c r="AX47" i="1" s="1"/>
  <c r="AZ47" i="1" s="1"/>
  <c r="BA47" i="1" s="1"/>
  <c r="BB47" i="1" s="1"/>
  <c r="GC47" i="1" s="1"/>
  <c r="AO48" i="1"/>
  <c r="BG47" i="1"/>
  <c r="EA44" i="1" l="1"/>
  <c r="DL44" i="1"/>
  <c r="DP44" i="1" s="1"/>
  <c r="DR44" i="1" s="1"/>
  <c r="DT44" i="1" s="1"/>
  <c r="DU44" i="1" s="1"/>
  <c r="DV44" i="1" s="1"/>
  <c r="GG44" i="1" s="1"/>
  <c r="DI45" i="1"/>
  <c r="CT45" i="1"/>
  <c r="CX45" i="1" s="1"/>
  <c r="CZ45" i="1" s="1"/>
  <c r="DB45" i="1" s="1"/>
  <c r="DC45" i="1" s="1"/>
  <c r="DD45" i="1" s="1"/>
  <c r="GF45" i="1" s="1"/>
  <c r="BY47" i="1"/>
  <c r="BJ47" i="1"/>
  <c r="BN47" i="1" s="1"/>
  <c r="BP47" i="1" s="1"/>
  <c r="BR47" i="1" s="1"/>
  <c r="BS47" i="1" s="1"/>
  <c r="BT47" i="1" s="1"/>
  <c r="GD47" i="1" s="1"/>
  <c r="EV42" i="1"/>
  <c r="EZ42" i="1" s="1"/>
  <c r="FB42" i="1" s="1"/>
  <c r="FD42" i="1" s="1"/>
  <c r="FE42" i="1" s="1"/>
  <c r="FF42" i="1" s="1"/>
  <c r="GI42" i="1" s="1"/>
  <c r="FK42" i="1"/>
  <c r="FN42" i="1" s="1"/>
  <c r="FR42" i="1" s="1"/>
  <c r="FT42" i="1" s="1"/>
  <c r="FV42" i="1" s="1"/>
  <c r="FW42" i="1" s="1"/>
  <c r="FX42" i="1" s="1"/>
  <c r="GJ42" i="1" s="1"/>
  <c r="FZ52" i="1"/>
  <c r="CQ46" i="1"/>
  <c r="CB46" i="1"/>
  <c r="CF46" i="1" s="1"/>
  <c r="CH46" i="1" s="1"/>
  <c r="CJ46" i="1" s="1"/>
  <c r="CK46" i="1" s="1"/>
  <c r="CL46" i="1" s="1"/>
  <c r="GE46" i="1" s="1"/>
  <c r="GL41" i="1"/>
  <c r="GK41" i="1"/>
  <c r="AR48" i="1"/>
  <c r="AV48" i="1" s="1"/>
  <c r="AX48" i="1" s="1"/>
  <c r="AZ48" i="1" s="1"/>
  <c r="BA48" i="1" s="1"/>
  <c r="BB48" i="1" s="1"/>
  <c r="GC48" i="1" s="1"/>
  <c r="BG48" i="1"/>
  <c r="AO49" i="1"/>
  <c r="ES43" i="1"/>
  <c r="ED43" i="1"/>
  <c r="EH43" i="1" s="1"/>
  <c r="EJ43" i="1" s="1"/>
  <c r="EL43" i="1" s="1"/>
  <c r="EM43" i="1" s="1"/>
  <c r="EN43" i="1" s="1"/>
  <c r="GH43" i="1" s="1"/>
  <c r="BY48" i="1" l="1"/>
  <c r="BJ48" i="1"/>
  <c r="BN48" i="1" s="1"/>
  <c r="BP48" i="1" s="1"/>
  <c r="BR48" i="1" s="1"/>
  <c r="BS48" i="1" s="1"/>
  <c r="BT48" i="1" s="1"/>
  <c r="GD48" i="1" s="1"/>
  <c r="CT46" i="1"/>
  <c r="CX46" i="1" s="1"/>
  <c r="CZ46" i="1" s="1"/>
  <c r="DB46" i="1" s="1"/>
  <c r="DC46" i="1" s="1"/>
  <c r="DD46" i="1" s="1"/>
  <c r="GF46" i="1" s="1"/>
  <c r="DI46" i="1"/>
  <c r="EA45" i="1"/>
  <c r="DL45" i="1"/>
  <c r="DP45" i="1" s="1"/>
  <c r="DR45" i="1" s="1"/>
  <c r="DT45" i="1" s="1"/>
  <c r="DU45" i="1" s="1"/>
  <c r="DV45" i="1" s="1"/>
  <c r="GG45" i="1" s="1"/>
  <c r="GK42" i="1"/>
  <c r="GL42" i="1"/>
  <c r="EV43" i="1"/>
  <c r="EZ43" i="1" s="1"/>
  <c r="FB43" i="1" s="1"/>
  <c r="FD43" i="1" s="1"/>
  <c r="FE43" i="1" s="1"/>
  <c r="FF43" i="1" s="1"/>
  <c r="GI43" i="1" s="1"/>
  <c r="FK43" i="1"/>
  <c r="FN43" i="1" s="1"/>
  <c r="FR43" i="1" s="1"/>
  <c r="FT43" i="1" s="1"/>
  <c r="FV43" i="1" s="1"/>
  <c r="FW43" i="1" s="1"/>
  <c r="FX43" i="1" s="1"/>
  <c r="GJ43" i="1" s="1"/>
  <c r="BG49" i="1"/>
  <c r="AO50" i="1"/>
  <c r="AR49" i="1"/>
  <c r="AV49" i="1" s="1"/>
  <c r="AX49" i="1" s="1"/>
  <c r="AZ49" i="1" s="1"/>
  <c r="BA49" i="1" s="1"/>
  <c r="BB49" i="1" s="1"/>
  <c r="GC49" i="1" s="1"/>
  <c r="CQ47" i="1"/>
  <c r="CB47" i="1"/>
  <c r="CF47" i="1" s="1"/>
  <c r="CH47" i="1" s="1"/>
  <c r="CJ47" i="1" s="1"/>
  <c r="CK47" i="1" s="1"/>
  <c r="CL47" i="1" s="1"/>
  <c r="GE47" i="1" s="1"/>
  <c r="ES44" i="1"/>
  <c r="ED44" i="1"/>
  <c r="EH44" i="1" s="1"/>
  <c r="EJ44" i="1" s="1"/>
  <c r="EL44" i="1" s="1"/>
  <c r="EM44" i="1" s="1"/>
  <c r="EN44" i="1" s="1"/>
  <c r="GH44" i="1" s="1"/>
  <c r="GL43" i="1" l="1"/>
  <c r="GK43" i="1"/>
  <c r="BG50" i="1"/>
  <c r="AO51" i="1"/>
  <c r="AR50" i="1"/>
  <c r="AV50" i="1" s="1"/>
  <c r="AX50" i="1" s="1"/>
  <c r="AZ50" i="1" s="1"/>
  <c r="BA50" i="1" s="1"/>
  <c r="BB50" i="1" s="1"/>
  <c r="GC50" i="1" s="1"/>
  <c r="EA46" i="1"/>
  <c r="DL46" i="1"/>
  <c r="DP46" i="1" s="1"/>
  <c r="DR46" i="1" s="1"/>
  <c r="DT46" i="1" s="1"/>
  <c r="DU46" i="1" s="1"/>
  <c r="DV46" i="1" s="1"/>
  <c r="GG46" i="1" s="1"/>
  <c r="CT47" i="1"/>
  <c r="CX47" i="1" s="1"/>
  <c r="CZ47" i="1" s="1"/>
  <c r="DB47" i="1" s="1"/>
  <c r="DC47" i="1" s="1"/>
  <c r="DD47" i="1" s="1"/>
  <c r="GF47" i="1" s="1"/>
  <c r="DI47" i="1"/>
  <c r="BJ49" i="1"/>
  <c r="BN49" i="1" s="1"/>
  <c r="BP49" i="1" s="1"/>
  <c r="BR49" i="1" s="1"/>
  <c r="BS49" i="1" s="1"/>
  <c r="BT49" i="1" s="1"/>
  <c r="GD49" i="1" s="1"/>
  <c r="BY49" i="1"/>
  <c r="CB48" i="1"/>
  <c r="CF48" i="1" s="1"/>
  <c r="CH48" i="1" s="1"/>
  <c r="CJ48" i="1" s="1"/>
  <c r="CK48" i="1" s="1"/>
  <c r="CL48" i="1" s="1"/>
  <c r="GE48" i="1" s="1"/>
  <c r="CQ48" i="1"/>
  <c r="FK44" i="1"/>
  <c r="FN44" i="1" s="1"/>
  <c r="FR44" i="1" s="1"/>
  <c r="FT44" i="1" s="1"/>
  <c r="FV44" i="1" s="1"/>
  <c r="FW44" i="1" s="1"/>
  <c r="FX44" i="1" s="1"/>
  <c r="GJ44" i="1" s="1"/>
  <c r="EV44" i="1"/>
  <c r="EZ44" i="1" s="1"/>
  <c r="FB44" i="1" s="1"/>
  <c r="FD44" i="1" s="1"/>
  <c r="FE44" i="1" s="1"/>
  <c r="FF44" i="1" s="1"/>
  <c r="GI44" i="1" s="1"/>
  <c r="ES45" i="1"/>
  <c r="ED45" i="1"/>
  <c r="EH45" i="1" s="1"/>
  <c r="EJ45" i="1" s="1"/>
  <c r="EL45" i="1" s="1"/>
  <c r="EM45" i="1" s="1"/>
  <c r="EN45" i="1" s="1"/>
  <c r="GH45" i="1" s="1"/>
  <c r="AO52" i="1" l="1"/>
  <c r="BG51" i="1"/>
  <c r="AR51" i="1"/>
  <c r="AV51" i="1" s="1"/>
  <c r="AX51" i="1" s="1"/>
  <c r="AZ51" i="1" s="1"/>
  <c r="BA51" i="1" s="1"/>
  <c r="BB51" i="1" s="1"/>
  <c r="GC51" i="1" s="1"/>
  <c r="CQ49" i="1"/>
  <c r="CB49" i="1"/>
  <c r="CF49" i="1" s="1"/>
  <c r="CH49" i="1" s="1"/>
  <c r="CJ49" i="1" s="1"/>
  <c r="CK49" i="1" s="1"/>
  <c r="CL49" i="1" s="1"/>
  <c r="GE49" i="1" s="1"/>
  <c r="BJ50" i="1"/>
  <c r="BN50" i="1" s="1"/>
  <c r="BP50" i="1" s="1"/>
  <c r="BR50" i="1" s="1"/>
  <c r="BS50" i="1" s="1"/>
  <c r="BT50" i="1" s="1"/>
  <c r="GD50" i="1" s="1"/>
  <c r="BY50" i="1"/>
  <c r="ES46" i="1"/>
  <c r="ED46" i="1"/>
  <c r="EH46" i="1" s="1"/>
  <c r="EJ46" i="1" s="1"/>
  <c r="EL46" i="1" s="1"/>
  <c r="EM46" i="1" s="1"/>
  <c r="EN46" i="1" s="1"/>
  <c r="GH46" i="1" s="1"/>
  <c r="EV45" i="1"/>
  <c r="EZ45" i="1" s="1"/>
  <c r="FB45" i="1" s="1"/>
  <c r="FD45" i="1" s="1"/>
  <c r="FE45" i="1" s="1"/>
  <c r="FF45" i="1" s="1"/>
  <c r="GI45" i="1" s="1"/>
  <c r="FK45" i="1"/>
  <c r="FN45" i="1" s="1"/>
  <c r="FR45" i="1" s="1"/>
  <c r="FT45" i="1" s="1"/>
  <c r="FV45" i="1" s="1"/>
  <c r="FW45" i="1" s="1"/>
  <c r="FX45" i="1" s="1"/>
  <c r="GJ45" i="1" s="1"/>
  <c r="GK44" i="1"/>
  <c r="GL44" i="1"/>
  <c r="DI48" i="1"/>
  <c r="CT48" i="1"/>
  <c r="CX48" i="1" s="1"/>
  <c r="CZ48" i="1" s="1"/>
  <c r="DB48" i="1" s="1"/>
  <c r="DC48" i="1" s="1"/>
  <c r="DD48" i="1" s="1"/>
  <c r="GF48" i="1" s="1"/>
  <c r="DL47" i="1"/>
  <c r="DP47" i="1" s="1"/>
  <c r="DR47" i="1" s="1"/>
  <c r="DT47" i="1" s="1"/>
  <c r="DU47" i="1" s="1"/>
  <c r="DV47" i="1" s="1"/>
  <c r="GG47" i="1" s="1"/>
  <c r="EA47" i="1"/>
  <c r="CT49" i="1" l="1"/>
  <c r="CX49" i="1" s="1"/>
  <c r="CZ49" i="1" s="1"/>
  <c r="DB49" i="1" s="1"/>
  <c r="DC49" i="1" s="1"/>
  <c r="DD49" i="1" s="1"/>
  <c r="GF49" i="1" s="1"/>
  <c r="DI49" i="1"/>
  <c r="AR52" i="1"/>
  <c r="AV52" i="1" s="1"/>
  <c r="AX52" i="1" s="1"/>
  <c r="AZ52" i="1" s="1"/>
  <c r="BA52" i="1" s="1"/>
  <c r="BB52" i="1" s="1"/>
  <c r="GC52" i="1" s="1"/>
  <c r="BG52" i="1"/>
  <c r="ES47" i="1"/>
  <c r="ED47" i="1"/>
  <c r="EH47" i="1" s="1"/>
  <c r="EJ47" i="1" s="1"/>
  <c r="EL47" i="1" s="1"/>
  <c r="EM47" i="1" s="1"/>
  <c r="EN47" i="1" s="1"/>
  <c r="GH47" i="1" s="1"/>
  <c r="EV46" i="1"/>
  <c r="EZ46" i="1" s="1"/>
  <c r="FB46" i="1" s="1"/>
  <c r="FD46" i="1" s="1"/>
  <c r="FE46" i="1" s="1"/>
  <c r="FF46" i="1" s="1"/>
  <c r="GI46" i="1" s="1"/>
  <c r="FK46" i="1"/>
  <c r="FN46" i="1" s="1"/>
  <c r="FR46" i="1" s="1"/>
  <c r="FT46" i="1" s="1"/>
  <c r="FV46" i="1" s="1"/>
  <c r="FW46" i="1" s="1"/>
  <c r="FX46" i="1" s="1"/>
  <c r="GJ46" i="1" s="1"/>
  <c r="EA48" i="1"/>
  <c r="DL48" i="1"/>
  <c r="DP48" i="1" s="1"/>
  <c r="DR48" i="1" s="1"/>
  <c r="DT48" i="1" s="1"/>
  <c r="DU48" i="1" s="1"/>
  <c r="DV48" i="1" s="1"/>
  <c r="GG48" i="1" s="1"/>
  <c r="GK45" i="1"/>
  <c r="GL45" i="1"/>
  <c r="CB50" i="1"/>
  <c r="CF50" i="1" s="1"/>
  <c r="CH50" i="1" s="1"/>
  <c r="CJ50" i="1" s="1"/>
  <c r="CK50" i="1" s="1"/>
  <c r="CL50" i="1" s="1"/>
  <c r="GE50" i="1" s="1"/>
  <c r="CQ50" i="1"/>
  <c r="BJ51" i="1"/>
  <c r="BN51" i="1" s="1"/>
  <c r="BP51" i="1" s="1"/>
  <c r="BR51" i="1" s="1"/>
  <c r="BS51" i="1" s="1"/>
  <c r="BT51" i="1" s="1"/>
  <c r="GD51" i="1" s="1"/>
  <c r="BY51" i="1"/>
  <c r="GL46" i="1" l="1"/>
  <c r="FK47" i="1"/>
  <c r="FN47" i="1" s="1"/>
  <c r="FR47" i="1" s="1"/>
  <c r="FT47" i="1" s="1"/>
  <c r="FV47" i="1" s="1"/>
  <c r="FW47" i="1" s="1"/>
  <c r="FX47" i="1" s="1"/>
  <c r="GJ47" i="1" s="1"/>
  <c r="EV47" i="1"/>
  <c r="EZ47" i="1" s="1"/>
  <c r="FB47" i="1" s="1"/>
  <c r="FD47" i="1" s="1"/>
  <c r="FE47" i="1" s="1"/>
  <c r="FF47" i="1" s="1"/>
  <c r="GI47" i="1" s="1"/>
  <c r="BJ52" i="1"/>
  <c r="BN52" i="1" s="1"/>
  <c r="BP52" i="1" s="1"/>
  <c r="BR52" i="1" s="1"/>
  <c r="BS52" i="1" s="1"/>
  <c r="BT52" i="1" s="1"/>
  <c r="GD52" i="1" s="1"/>
  <c r="BY52" i="1"/>
  <c r="GK46" i="1"/>
  <c r="CT50" i="1"/>
  <c r="CX50" i="1" s="1"/>
  <c r="CZ50" i="1" s="1"/>
  <c r="DB50" i="1" s="1"/>
  <c r="DC50" i="1" s="1"/>
  <c r="DD50" i="1" s="1"/>
  <c r="GF50" i="1" s="1"/>
  <c r="DI50" i="1"/>
  <c r="CB51" i="1"/>
  <c r="CF51" i="1" s="1"/>
  <c r="CH51" i="1" s="1"/>
  <c r="CJ51" i="1" s="1"/>
  <c r="CK51" i="1" s="1"/>
  <c r="CL51" i="1" s="1"/>
  <c r="GE51" i="1" s="1"/>
  <c r="CQ51" i="1"/>
  <c r="ED48" i="1"/>
  <c r="EH48" i="1" s="1"/>
  <c r="EJ48" i="1" s="1"/>
  <c r="EL48" i="1" s="1"/>
  <c r="EM48" i="1" s="1"/>
  <c r="EN48" i="1" s="1"/>
  <c r="GH48" i="1" s="1"/>
  <c r="ES48" i="1"/>
  <c r="EA49" i="1"/>
  <c r="DL49" i="1"/>
  <c r="DP49" i="1" s="1"/>
  <c r="DR49" i="1" s="1"/>
  <c r="DT49" i="1" s="1"/>
  <c r="DU49" i="1" s="1"/>
  <c r="DV49" i="1" s="1"/>
  <c r="GG49" i="1" s="1"/>
  <c r="CQ52" i="1" l="1"/>
  <c r="CB52" i="1"/>
  <c r="CF52" i="1" s="1"/>
  <c r="CH52" i="1" s="1"/>
  <c r="CJ52" i="1" s="1"/>
  <c r="CK52" i="1" s="1"/>
  <c r="CL52" i="1" s="1"/>
  <c r="GE52" i="1" s="1"/>
  <c r="DI51" i="1"/>
  <c r="CT51" i="1"/>
  <c r="CX51" i="1" s="1"/>
  <c r="CZ51" i="1" s="1"/>
  <c r="DB51" i="1" s="1"/>
  <c r="DC51" i="1" s="1"/>
  <c r="DD51" i="1" s="1"/>
  <c r="GF51" i="1" s="1"/>
  <c r="DL50" i="1"/>
  <c r="DP50" i="1" s="1"/>
  <c r="DR50" i="1" s="1"/>
  <c r="DT50" i="1" s="1"/>
  <c r="DU50" i="1" s="1"/>
  <c r="DV50" i="1" s="1"/>
  <c r="GG50" i="1" s="1"/>
  <c r="EA50" i="1"/>
  <c r="GL47" i="1"/>
  <c r="GK47" i="1"/>
  <c r="ES49" i="1"/>
  <c r="ED49" i="1"/>
  <c r="EH49" i="1" s="1"/>
  <c r="EJ49" i="1" s="1"/>
  <c r="EL49" i="1" s="1"/>
  <c r="EM49" i="1" s="1"/>
  <c r="EN49" i="1" s="1"/>
  <c r="GH49" i="1" s="1"/>
  <c r="FK48" i="1"/>
  <c r="FN48" i="1" s="1"/>
  <c r="FR48" i="1" s="1"/>
  <c r="FT48" i="1" s="1"/>
  <c r="FV48" i="1" s="1"/>
  <c r="FW48" i="1" s="1"/>
  <c r="FX48" i="1" s="1"/>
  <c r="GJ48" i="1" s="1"/>
  <c r="EV48" i="1"/>
  <c r="EZ48" i="1" s="1"/>
  <c r="FB48" i="1" s="1"/>
  <c r="FD48" i="1" s="1"/>
  <c r="FE48" i="1" s="1"/>
  <c r="FF48" i="1" s="1"/>
  <c r="GI48" i="1" s="1"/>
  <c r="DI52" i="1" l="1"/>
  <c r="CT52" i="1"/>
  <c r="CX52" i="1" s="1"/>
  <c r="CZ52" i="1" s="1"/>
  <c r="DB52" i="1" s="1"/>
  <c r="DC52" i="1" s="1"/>
  <c r="DD52" i="1" s="1"/>
  <c r="GF52" i="1" s="1"/>
  <c r="ES50" i="1"/>
  <c r="ED50" i="1"/>
  <c r="EH50" i="1" s="1"/>
  <c r="EJ50" i="1" s="1"/>
  <c r="EL50" i="1" s="1"/>
  <c r="EM50" i="1" s="1"/>
  <c r="EN50" i="1" s="1"/>
  <c r="GH50" i="1" s="1"/>
  <c r="GK48" i="1"/>
  <c r="GL48" i="1"/>
  <c r="FK49" i="1"/>
  <c r="FN49" i="1" s="1"/>
  <c r="FR49" i="1" s="1"/>
  <c r="FT49" i="1" s="1"/>
  <c r="FV49" i="1" s="1"/>
  <c r="FW49" i="1" s="1"/>
  <c r="FX49" i="1" s="1"/>
  <c r="GJ49" i="1" s="1"/>
  <c r="EV49" i="1"/>
  <c r="EZ49" i="1" s="1"/>
  <c r="FB49" i="1" s="1"/>
  <c r="FD49" i="1" s="1"/>
  <c r="FE49" i="1" s="1"/>
  <c r="FF49" i="1" s="1"/>
  <c r="GI49" i="1" s="1"/>
  <c r="EA51" i="1"/>
  <c r="DL51" i="1"/>
  <c r="DP51" i="1" s="1"/>
  <c r="DR51" i="1" s="1"/>
  <c r="DT51" i="1" s="1"/>
  <c r="DU51" i="1" s="1"/>
  <c r="DV51" i="1" s="1"/>
  <c r="GG51" i="1" s="1"/>
  <c r="EA52" i="1" l="1"/>
  <c r="DL52" i="1"/>
  <c r="DP52" i="1" s="1"/>
  <c r="DR52" i="1" s="1"/>
  <c r="DT52" i="1" s="1"/>
  <c r="DU52" i="1" s="1"/>
  <c r="DV52" i="1" s="1"/>
  <c r="GG52" i="1" s="1"/>
  <c r="ED51" i="1"/>
  <c r="EH51" i="1" s="1"/>
  <c r="EJ51" i="1" s="1"/>
  <c r="EL51" i="1" s="1"/>
  <c r="EM51" i="1" s="1"/>
  <c r="EN51" i="1" s="1"/>
  <c r="GH51" i="1" s="1"/>
  <c r="ES51" i="1"/>
  <c r="GL49" i="1"/>
  <c r="GK49" i="1"/>
  <c r="EV50" i="1"/>
  <c r="EZ50" i="1" s="1"/>
  <c r="FB50" i="1" s="1"/>
  <c r="FD50" i="1" s="1"/>
  <c r="FE50" i="1" s="1"/>
  <c r="FF50" i="1" s="1"/>
  <c r="GI50" i="1" s="1"/>
  <c r="FK50" i="1"/>
  <c r="FN50" i="1" s="1"/>
  <c r="FR50" i="1" s="1"/>
  <c r="FT50" i="1" s="1"/>
  <c r="FV50" i="1" s="1"/>
  <c r="FW50" i="1" s="1"/>
  <c r="FX50" i="1" s="1"/>
  <c r="GJ50" i="1" s="1"/>
  <c r="GL50" i="1" l="1"/>
  <c r="GK50" i="1"/>
  <c r="EV51" i="1"/>
  <c r="EZ51" i="1" s="1"/>
  <c r="FB51" i="1" s="1"/>
  <c r="FD51" i="1" s="1"/>
  <c r="FE51" i="1" s="1"/>
  <c r="FF51" i="1" s="1"/>
  <c r="GI51" i="1" s="1"/>
  <c r="FK51" i="1"/>
  <c r="FN51" i="1" s="1"/>
  <c r="FR51" i="1" s="1"/>
  <c r="FT51" i="1" s="1"/>
  <c r="FV51" i="1" s="1"/>
  <c r="FW51" i="1" s="1"/>
  <c r="FX51" i="1" s="1"/>
  <c r="GJ51" i="1" s="1"/>
  <c r="ED52" i="1"/>
  <c r="EH52" i="1" s="1"/>
  <c r="EJ52" i="1" s="1"/>
  <c r="EL52" i="1" s="1"/>
  <c r="EM52" i="1" s="1"/>
  <c r="EN52" i="1" s="1"/>
  <c r="GH52" i="1" s="1"/>
  <c r="ES52" i="1"/>
  <c r="GK51" i="1" l="1"/>
  <c r="GL51" i="1"/>
  <c r="FK52" i="1"/>
  <c r="FN52" i="1" s="1"/>
  <c r="FR52" i="1" s="1"/>
  <c r="FT52" i="1" s="1"/>
  <c r="FV52" i="1" s="1"/>
  <c r="FW52" i="1" s="1"/>
  <c r="FX52" i="1" s="1"/>
  <c r="GJ52" i="1" s="1"/>
  <c r="EV52" i="1"/>
  <c r="EZ52" i="1" s="1"/>
  <c r="FB52" i="1" s="1"/>
  <c r="FD52" i="1" s="1"/>
  <c r="FE52" i="1" s="1"/>
  <c r="FF52" i="1" s="1"/>
  <c r="GI52" i="1" s="1"/>
  <c r="GL52" i="1" l="1"/>
  <c r="GS4" i="1" s="1" a="1"/>
  <c r="GS4" i="1" s="1"/>
  <c r="H11" i="3" s="1"/>
  <c r="GK52" i="1"/>
  <c r="GP4" i="1" s="1" a="1"/>
  <c r="GS6" i="1" l="1"/>
  <c r="H13" i="3" s="1"/>
  <c r="GS15" i="1"/>
  <c r="H22" i="3" s="1"/>
  <c r="GS9" i="1"/>
  <c r="H16" i="3" s="1"/>
  <c r="GS13" i="1"/>
  <c r="H20" i="3" s="1"/>
  <c r="GS11" i="1"/>
  <c r="H18" i="3" s="1"/>
  <c r="GS5" i="1"/>
  <c r="H12" i="3" s="1"/>
  <c r="GS7" i="1"/>
  <c r="H14" i="3" s="1"/>
  <c r="GS12" i="1"/>
  <c r="H19" i="3" s="1"/>
  <c r="GS14" i="1"/>
  <c r="H21" i="3" s="1"/>
  <c r="GS8" i="1"/>
  <c r="H15" i="3" s="1"/>
  <c r="GS10" i="1"/>
  <c r="H17" i="3" s="1"/>
  <c r="GP14" i="1"/>
  <c r="C21" i="3" s="1"/>
  <c r="GP7" i="1"/>
  <c r="C14" i="3" s="1"/>
  <c r="GP12" i="1"/>
  <c r="C19" i="3" s="1"/>
  <c r="GP10" i="1"/>
  <c r="C17" i="3" s="1"/>
  <c r="GP13" i="1"/>
  <c r="C20" i="3" s="1"/>
  <c r="GP15" i="1"/>
  <c r="C22" i="3" s="1"/>
  <c r="GP9" i="1"/>
  <c r="C16" i="3" s="1"/>
  <c r="GP11" i="1"/>
  <c r="C18" i="3" s="1"/>
  <c r="GP5" i="1"/>
  <c r="C12" i="3" s="1"/>
  <c r="GP8" i="1"/>
  <c r="C15" i="3" s="1"/>
  <c r="GP6" i="1"/>
  <c r="C13" i="3" s="1"/>
  <c r="GP4" i="1"/>
  <c r="C11" i="3" s="1"/>
  <c r="H23" i="3" l="1"/>
  <c r="I11" i="3" s="1"/>
  <c r="C23" i="3"/>
  <c r="D11" i="3" s="1"/>
  <c r="D17" i="3" l="1"/>
  <c r="D16" i="3"/>
  <c r="I13" i="3"/>
  <c r="I19" i="3"/>
  <c r="I21" i="3"/>
  <c r="I18" i="3"/>
  <c r="I14" i="3"/>
  <c r="I15" i="3"/>
  <c r="I22" i="3"/>
  <c r="I20" i="3"/>
  <c r="I12" i="3"/>
  <c r="I16" i="3"/>
  <c r="I17" i="3"/>
  <c r="D22" i="3"/>
  <c r="D18" i="3"/>
  <c r="D21" i="3"/>
  <c r="D15" i="3"/>
  <c r="D20" i="3"/>
  <c r="D19" i="3"/>
  <c r="D12" i="3"/>
  <c r="D14" i="3"/>
  <c r="D13" i="3"/>
  <c r="I23" i="3" l="1"/>
  <c r="D23" i="3"/>
</calcChain>
</file>

<file path=xl/sharedStrings.xml><?xml version="1.0" encoding="utf-8"?>
<sst xmlns="http://schemas.openxmlformats.org/spreadsheetml/2006/main" count="345" uniqueCount="86">
  <si>
    <t>Year 1</t>
  </si>
  <si>
    <t>Installed Capacity</t>
  </si>
  <si>
    <t>Production</t>
  </si>
  <si>
    <t>Average Price realization</t>
  </si>
  <si>
    <t>Sales</t>
  </si>
  <si>
    <t>cost of RM</t>
  </si>
  <si>
    <t>Raw marerial</t>
  </si>
  <si>
    <t>Power</t>
  </si>
  <si>
    <t>Wages &amp; Sal</t>
  </si>
  <si>
    <t>Overheads</t>
  </si>
  <si>
    <t>admin+Selling Expenses</t>
  </si>
  <si>
    <t>Gross Profit</t>
  </si>
  <si>
    <t>Int on Term Loans</t>
  </si>
  <si>
    <t>Int on Bank Borrowing</t>
  </si>
  <si>
    <t>Depreciation</t>
  </si>
  <si>
    <t>Operating Profit</t>
  </si>
  <si>
    <t>Prelim Expenses Written off</t>
  </si>
  <si>
    <t>PBT</t>
  </si>
  <si>
    <t>Tax</t>
  </si>
  <si>
    <t>Depreciation for Tax Purpose</t>
  </si>
  <si>
    <t>PAT</t>
  </si>
  <si>
    <t>Cash Flow</t>
  </si>
  <si>
    <t>Capacity Utilization</t>
  </si>
  <si>
    <t>YEAR 2</t>
  </si>
  <si>
    <t>YEAR 3</t>
  </si>
  <si>
    <t>Year 3</t>
  </si>
  <si>
    <t>Year 2</t>
  </si>
  <si>
    <t>YEAR 4</t>
  </si>
  <si>
    <t>YEAR 5</t>
  </si>
  <si>
    <t>Year 4</t>
  </si>
  <si>
    <t>Year 5</t>
  </si>
  <si>
    <t>YEAR 6</t>
  </si>
  <si>
    <t>YEAR 7</t>
  </si>
  <si>
    <t>Year 6</t>
  </si>
  <si>
    <t>Year 7</t>
  </si>
  <si>
    <t>YEAR 8</t>
  </si>
  <si>
    <t>Year 8</t>
  </si>
  <si>
    <t>YEAR 9</t>
  </si>
  <si>
    <t>Year 9</t>
  </si>
  <si>
    <t>YEAR 10</t>
  </si>
  <si>
    <t>Year 10</t>
  </si>
  <si>
    <t>Initial Investment</t>
  </si>
  <si>
    <t>Year</t>
  </si>
  <si>
    <t>NPV @ 10%</t>
  </si>
  <si>
    <t>IRR</t>
  </si>
  <si>
    <t>Random Numbers</t>
  </si>
  <si>
    <t>Cap</t>
  </si>
  <si>
    <t>Price</t>
  </si>
  <si>
    <t>RM</t>
  </si>
  <si>
    <t>%</t>
  </si>
  <si>
    <t>Prob</t>
  </si>
  <si>
    <t>RM Cost</t>
  </si>
  <si>
    <t>Cum Prob</t>
  </si>
  <si>
    <t>Val</t>
  </si>
  <si>
    <t>NPV</t>
  </si>
  <si>
    <t>Probability Distributions</t>
  </si>
  <si>
    <t>Freq</t>
  </si>
  <si>
    <t>Probability Distributions from Simulations</t>
  </si>
  <si>
    <t>RF</t>
  </si>
  <si>
    <t>Total</t>
  </si>
  <si>
    <t>Less Than</t>
  </si>
  <si>
    <t xml:space="preserve"> -50 to</t>
  </si>
  <si>
    <t xml:space="preserve"> -40 to</t>
  </si>
  <si>
    <t xml:space="preserve"> -30 to</t>
  </si>
  <si>
    <t xml:space="preserve"> -20 to</t>
  </si>
  <si>
    <t xml:space="preserve"> -10 to</t>
  </si>
  <si>
    <t xml:space="preserve">  0 to</t>
  </si>
  <si>
    <t xml:space="preserve"> 10 to</t>
  </si>
  <si>
    <t xml:space="preserve"> 20 to</t>
  </si>
  <si>
    <t xml:space="preserve"> 30 to</t>
  </si>
  <si>
    <t xml:space="preserve"> 40 to</t>
  </si>
  <si>
    <t xml:space="preserve"> 50 to</t>
  </si>
  <si>
    <t>0.00% to</t>
  </si>
  <si>
    <t>2.00% to</t>
  </si>
  <si>
    <t>4.00% to</t>
  </si>
  <si>
    <t>6.00% to</t>
  </si>
  <si>
    <t>8.00% to</t>
  </si>
  <si>
    <t>10.00% to</t>
  </si>
  <si>
    <t>12.00% to</t>
  </si>
  <si>
    <t>14.00% to</t>
  </si>
  <si>
    <t>16.00% to</t>
  </si>
  <si>
    <t>18.00% to</t>
  </si>
  <si>
    <t>20.00% to</t>
  </si>
  <si>
    <t>Capacity  Utilization</t>
  </si>
  <si>
    <t>Average Sales Realization</t>
  </si>
  <si>
    <t>YEAR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</si>
</sst>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9" fontId="0" fillId="0" borderId="0" xfId="0" applyNumberFormat="1"/>
    <xf numFmtId="8" fontId="0" fillId="0" borderId="0" xfId="0" applyNumberFormat="1"/>
    <xf numFmtId="10" fontId="0" fillId="0" borderId="0" xfId="0" applyNumberFormat="1"/>
    <xf numFmtId="10" fontId="0" fillId="0" borderId="0" xfId="0" applyNumberFormat="1" applyAlignment="1">
      <alignment wrapText="1"/>
    </xf>
    <xf numFmtId="2" fontId="0" fillId="0" borderId="0" xfId="0" applyNumberFormat="1"/>
    <xf numFmtId="0" fontId="0" fillId="8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13" borderId="0" xfId="0" applyFill="1"/>
    <xf numFmtId="9" fontId="0" fillId="13" borderId="0" xfId="0" applyNumberFormat="1" applyFill="1"/>
    <xf numFmtId="2" fontId="0" fillId="13" borderId="0" xfId="0" applyNumberFormat="1" applyFill="1"/>
    <xf numFmtId="8" fontId="0" fillId="13" borderId="0" xfId="0" applyNumberFormat="1" applyFill="1"/>
    <xf numFmtId="10" fontId="0" fillId="13" borderId="0" xfId="0" applyNumberFormat="1" applyFill="1"/>
    <xf numFmtId="0" fontId="2" fillId="0" borderId="0" xfId="0" applyFont="1" applyAlignment="1">
      <alignment horizontal="center"/>
    </xf>
    <xf numFmtId="0" fontId="0" fillId="14" borderId="0" xfId="0" applyFill="1" applyAlignment="1">
      <alignment horizontal="center"/>
    </xf>
    <xf numFmtId="10" fontId="0" fillId="14" borderId="0" xfId="0" applyNumberFormat="1" applyFill="1" applyAlignment="1">
      <alignment horizontal="center"/>
    </xf>
    <xf numFmtId="0" fontId="0" fillId="14" borderId="0" xfId="0" applyFill="1" applyAlignment="1">
      <alignment horizontal="right"/>
    </xf>
    <xf numFmtId="0" fontId="0" fillId="14" borderId="0" xfId="0" applyFill="1"/>
    <xf numFmtId="0" fontId="0" fillId="15" borderId="0" xfId="0" applyFill="1"/>
    <xf numFmtId="0" fontId="0" fillId="15" borderId="0" xfId="0" applyFill="1" applyAlignment="1">
      <alignment horizontal="center"/>
    </xf>
    <xf numFmtId="10" fontId="0" fillId="15" borderId="0" xfId="0" applyNumberFormat="1" applyFill="1" applyAlignment="1">
      <alignment horizontal="center"/>
    </xf>
    <xf numFmtId="2" fontId="0" fillId="14" borderId="0" xfId="0" applyNumberFormat="1" applyFill="1" applyAlignment="1">
      <alignment horizontal="right"/>
    </xf>
    <xf numFmtId="0" fontId="0" fillId="15" borderId="0" xfId="0" applyFill="1" applyAlignment="1">
      <alignment horizontal="right"/>
    </xf>
    <xf numFmtId="2" fontId="0" fillId="15" borderId="0" xfId="0" applyNumberFormat="1" applyFill="1" applyAlignment="1">
      <alignment horizontal="right"/>
    </xf>
    <xf numFmtId="0" fontId="0" fillId="10" borderId="0" xfId="0" applyFill="1"/>
    <xf numFmtId="9" fontId="0" fillId="10" borderId="0" xfId="0" applyNumberFormat="1" applyFill="1" applyAlignment="1">
      <alignment horizontal="center"/>
    </xf>
    <xf numFmtId="0" fontId="0" fillId="8" borderId="0" xfId="0" applyFill="1"/>
    <xf numFmtId="0" fontId="0" fillId="16" borderId="0" xfId="0" applyFill="1" applyAlignment="1">
      <alignment horizontal="center"/>
    </xf>
    <xf numFmtId="0" fontId="0" fillId="16" borderId="0" xfId="0" applyFill="1"/>
    <xf numFmtId="9" fontId="0" fillId="16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0" fontId="0" fillId="16" borderId="0" xfId="0" applyFill="1" applyAlignment="1">
      <alignment horizontal="center"/>
    </xf>
    <xf numFmtId="0" fontId="2" fillId="15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9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15" borderId="0" xfId="0" applyFill="1" applyAlignment="1">
      <alignment horizontal="center" wrapText="1"/>
    </xf>
    <xf numFmtId="0" fontId="0" fillId="1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1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NPV</a:t>
            </a:r>
          </a:p>
        </c:rich>
      </c:tx>
      <c:layout>
        <c:manualLayout>
          <c:xMode val="edge"/>
          <c:yMode val="edge"/>
          <c:x val="0.41639539125405933"/>
          <c:y val="0.8636975834319681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5629164998442998E-2"/>
          <c:y val="7.3983292212298449E-2"/>
          <c:w val="0.76866535433070871"/>
          <c:h val="0.6892166083406240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'Summary Data'!$C$10</c:f>
              <c:strCache>
                <c:ptCount val="1"/>
                <c:pt idx="0">
                  <c:v>Freq</c:v>
                </c:pt>
              </c:strCache>
            </c:strRef>
          </c:tx>
          <c:invertIfNegative val="0"/>
          <c:cat>
            <c:numRef>
              <c:f>'Summary Data'!$B$11:$B$22</c:f>
              <c:numCache>
                <c:formatCode>General</c:formatCode>
                <c:ptCount val="12"/>
                <c:pt idx="0">
                  <c:v>-50</c:v>
                </c:pt>
                <c:pt idx="1">
                  <c:v>-40</c:v>
                </c:pt>
                <c:pt idx="2">
                  <c:v>-30</c:v>
                </c:pt>
                <c:pt idx="3">
                  <c:v>-20</c:v>
                </c:pt>
                <c:pt idx="4">
                  <c:v>-10</c:v>
                </c:pt>
                <c:pt idx="5">
                  <c:v>0</c:v>
                </c:pt>
                <c:pt idx="6">
                  <c:v>10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</c:numCache>
            </c:numRef>
          </c:cat>
          <c:val>
            <c:numRef>
              <c:f>'Summary Data'!$C$11:$C$22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7</c:v>
                </c:pt>
                <c:pt idx="5">
                  <c:v>12</c:v>
                </c:pt>
                <c:pt idx="6">
                  <c:v>12</c:v>
                </c:pt>
                <c:pt idx="7">
                  <c:v>16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ED-4322-A379-381562CF4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022912"/>
        <c:axId val="96024448"/>
      </c:barChart>
      <c:catAx>
        <c:axId val="96022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6024448"/>
        <c:crosses val="autoZero"/>
        <c:auto val="1"/>
        <c:lblAlgn val="ctr"/>
        <c:lblOffset val="100"/>
        <c:noMultiLvlLbl val="0"/>
      </c:catAx>
      <c:valAx>
        <c:axId val="96024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022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IRR</a:t>
            </a:r>
          </a:p>
        </c:rich>
      </c:tx>
      <c:layout>
        <c:manualLayout>
          <c:xMode val="edge"/>
          <c:yMode val="edge"/>
          <c:x val="0.45595269394023891"/>
          <c:y val="0.8878095541679287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146972775114749E-2"/>
          <c:y val="6.3317822833765622E-2"/>
          <c:w val="0.78427091217307787"/>
          <c:h val="0.644154067141328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'Summary Data'!$H$10</c:f>
              <c:strCache>
                <c:ptCount val="1"/>
                <c:pt idx="0">
                  <c:v>Freq</c:v>
                </c:pt>
              </c:strCache>
            </c:strRef>
          </c:tx>
          <c:invertIfNegative val="0"/>
          <c:cat>
            <c:numRef>
              <c:f>'Summary Data'!$G$11:$G$22</c:f>
              <c:numCache>
                <c:formatCode>0.00%</c:formatCode>
                <c:ptCount val="12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</c:numCache>
            </c:numRef>
          </c:cat>
          <c:val>
            <c:numRef>
              <c:f>'Summary Data'!$H$11:$H$22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7</c:v>
                </c:pt>
                <c:pt idx="5">
                  <c:v>12</c:v>
                </c:pt>
                <c:pt idx="6">
                  <c:v>14</c:v>
                </c:pt>
                <c:pt idx="7">
                  <c:v>15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0B-47DD-9FCB-A221B2B4E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049024"/>
        <c:axId val="96050560"/>
      </c:barChart>
      <c:catAx>
        <c:axId val="96049024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crossAx val="96050560"/>
        <c:crosses val="autoZero"/>
        <c:auto val="1"/>
        <c:lblAlgn val="ctr"/>
        <c:lblOffset val="100"/>
        <c:noMultiLvlLbl val="0"/>
      </c:catAx>
      <c:valAx>
        <c:axId val="9605056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6049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6</xdr:row>
      <xdr:rowOff>80961</xdr:rowOff>
    </xdr:from>
    <xdr:to>
      <xdr:col>17</xdr:col>
      <xdr:colOff>133350</xdr:colOff>
      <xdr:row>16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361950</xdr:colOff>
      <xdr:row>17</xdr:row>
      <xdr:rowOff>61912</xdr:rowOff>
    </xdr:from>
    <xdr:to>
      <xdr:col>17</xdr:col>
      <xdr:colOff>219076</xdr:colOff>
      <xdr:row>28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workbookViewId="0">
      <selection activeCell="E13" sqref="E13"/>
    </sheetView>
  </sheetViews>
  <sheetFormatPr defaultRowHeight="14.5" x14ac:dyDescent="0.35"/>
  <sheetData>
    <row r="1" spans="1:15" x14ac:dyDescent="0.35">
      <c r="B1" s="37" t="s">
        <v>83</v>
      </c>
      <c r="C1" s="37"/>
      <c r="D1" s="37"/>
      <c r="E1" s="37"/>
      <c r="G1" s="38" t="s">
        <v>84</v>
      </c>
      <c r="H1" s="38"/>
      <c r="I1" s="38"/>
      <c r="J1" s="38"/>
      <c r="L1" s="33" t="s">
        <v>51</v>
      </c>
      <c r="M1" s="33"/>
      <c r="N1" s="33"/>
      <c r="O1" s="33"/>
    </row>
    <row r="2" spans="1:15" x14ac:dyDescent="0.35">
      <c r="B2" s="9" t="s">
        <v>49</v>
      </c>
      <c r="C2" s="26" t="s">
        <v>50</v>
      </c>
      <c r="D2" s="26" t="s">
        <v>52</v>
      </c>
      <c r="E2" s="26" t="s">
        <v>53</v>
      </c>
      <c r="G2" s="8" t="s">
        <v>47</v>
      </c>
      <c r="H2" s="28" t="s">
        <v>50</v>
      </c>
      <c r="I2" s="28" t="s">
        <v>52</v>
      </c>
      <c r="J2" s="28" t="s">
        <v>53</v>
      </c>
      <c r="L2" s="29" t="s">
        <v>49</v>
      </c>
      <c r="M2" s="30" t="s">
        <v>50</v>
      </c>
      <c r="N2" s="30" t="s">
        <v>52</v>
      </c>
      <c r="O2" s="30" t="s">
        <v>53</v>
      </c>
    </row>
    <row r="3" spans="1:15" x14ac:dyDescent="0.35">
      <c r="B3" s="27">
        <v>0.65</v>
      </c>
      <c r="C3" s="26">
        <v>0.15</v>
      </c>
      <c r="D3" s="26">
        <f>C3</f>
        <v>0.15</v>
      </c>
      <c r="E3" s="26">
        <f>D3*100</f>
        <v>15</v>
      </c>
      <c r="G3" s="8">
        <v>115</v>
      </c>
      <c r="H3" s="28">
        <v>0.1</v>
      </c>
      <c r="I3" s="28">
        <f>H3</f>
        <v>0.1</v>
      </c>
      <c r="J3" s="28">
        <f>I3*100</f>
        <v>10</v>
      </c>
      <c r="L3" s="31">
        <v>0.6</v>
      </c>
      <c r="M3" s="30">
        <v>0.15</v>
      </c>
      <c r="N3" s="30">
        <f>M3</f>
        <v>0.15</v>
      </c>
      <c r="O3" s="30">
        <f>N3*100</f>
        <v>15</v>
      </c>
    </row>
    <row r="4" spans="1:15" x14ac:dyDescent="0.35">
      <c r="B4" s="27">
        <v>0.7</v>
      </c>
      <c r="C4" s="26">
        <v>0.55000000000000004</v>
      </c>
      <c r="D4" s="26">
        <f>D3+C4</f>
        <v>0.70000000000000007</v>
      </c>
      <c r="E4" s="26">
        <f t="shared" ref="E4:E5" si="0">D4*100</f>
        <v>70</v>
      </c>
      <c r="G4" s="8">
        <v>120</v>
      </c>
      <c r="H4" s="28">
        <v>0.6</v>
      </c>
      <c r="I4" s="28">
        <f>I3+H4</f>
        <v>0.7</v>
      </c>
      <c r="J4" s="28">
        <f t="shared" ref="J4:J5" si="1">I4*100</f>
        <v>70</v>
      </c>
      <c r="L4" s="31">
        <v>0.65</v>
      </c>
      <c r="M4" s="30">
        <v>0.6</v>
      </c>
      <c r="N4" s="30">
        <f>N3+M4</f>
        <v>0.75</v>
      </c>
      <c r="O4" s="30">
        <f t="shared" ref="O4:O5" si="2">N4*100</f>
        <v>75</v>
      </c>
    </row>
    <row r="5" spans="1:15" x14ac:dyDescent="0.35">
      <c r="B5" s="27">
        <v>0.75</v>
      </c>
      <c r="C5" s="26">
        <f>1-C4-C3</f>
        <v>0.29999999999999993</v>
      </c>
      <c r="D5" s="26">
        <f>D4+C5</f>
        <v>1</v>
      </c>
      <c r="E5" s="26">
        <f t="shared" si="0"/>
        <v>100</v>
      </c>
      <c r="G5" s="8">
        <v>125</v>
      </c>
      <c r="H5" s="28">
        <f>1-H4-H3</f>
        <v>0.30000000000000004</v>
      </c>
      <c r="I5" s="28">
        <f>I4+H5</f>
        <v>1</v>
      </c>
      <c r="J5" s="28">
        <f t="shared" si="1"/>
        <v>100</v>
      </c>
      <c r="L5" s="31">
        <v>0.7</v>
      </c>
      <c r="M5" s="30">
        <f>1-M4-M3</f>
        <v>0.25</v>
      </c>
      <c r="N5" s="30">
        <f>N4+M5</f>
        <v>1</v>
      </c>
      <c r="O5" s="30">
        <f t="shared" si="2"/>
        <v>100</v>
      </c>
    </row>
    <row r="8" spans="1:15" ht="23.5" x14ac:dyDescent="0.55000000000000004">
      <c r="A8" s="36" t="s">
        <v>57</v>
      </c>
      <c r="B8" s="36"/>
      <c r="C8" s="36"/>
      <c r="D8" s="36"/>
      <c r="E8" s="36"/>
      <c r="F8" s="36"/>
      <c r="G8" s="36"/>
      <c r="H8" s="36"/>
      <c r="I8" s="36"/>
    </row>
    <row r="9" spans="1:15" ht="18.5" x14ac:dyDescent="0.45">
      <c r="A9" s="20"/>
      <c r="B9" s="34" t="s">
        <v>54</v>
      </c>
      <c r="C9" s="34"/>
      <c r="D9" s="34"/>
      <c r="E9" s="15"/>
      <c r="F9" s="19"/>
      <c r="G9" s="35" t="s">
        <v>44</v>
      </c>
      <c r="H9" s="35"/>
      <c r="I9" s="35"/>
    </row>
    <row r="10" spans="1:15" x14ac:dyDescent="0.35">
      <c r="A10" s="20"/>
      <c r="B10" s="21" t="s">
        <v>54</v>
      </c>
      <c r="C10" s="24" t="s">
        <v>56</v>
      </c>
      <c r="D10" s="24" t="s">
        <v>58</v>
      </c>
      <c r="E10" s="1"/>
      <c r="F10" s="19"/>
      <c r="G10" s="16" t="s">
        <v>44</v>
      </c>
      <c r="H10" s="18" t="s">
        <v>56</v>
      </c>
      <c r="I10" s="18" t="s">
        <v>58</v>
      </c>
    </row>
    <row r="11" spans="1:15" x14ac:dyDescent="0.35">
      <c r="A11" s="20" t="s">
        <v>60</v>
      </c>
      <c r="B11" s="21">
        <f>'Vegetron Data'!GO4</f>
        <v>-50</v>
      </c>
      <c r="C11" s="24">
        <f ca="1">'Vegetron Data'!GP4</f>
        <v>0</v>
      </c>
      <c r="D11" s="25">
        <f t="shared" ref="D11:D22" ca="1" si="3">C11/$C$23</f>
        <v>0</v>
      </c>
      <c r="E11" s="1"/>
      <c r="F11" s="19"/>
      <c r="G11" s="17">
        <f>'Vegetron Data'!GR4</f>
        <v>0</v>
      </c>
      <c r="H11" s="23">
        <f ca="1">'Vegetron Data'!GS4</f>
        <v>0</v>
      </c>
      <c r="I11" s="23">
        <f t="shared" ref="I11:I22" ca="1" si="4">H11/$H$23</f>
        <v>0</v>
      </c>
    </row>
    <row r="12" spans="1:15" x14ac:dyDescent="0.35">
      <c r="A12" s="20" t="s">
        <v>61</v>
      </c>
      <c r="B12" s="21">
        <f>'Vegetron Data'!GO5</f>
        <v>-40</v>
      </c>
      <c r="C12" s="24">
        <f ca="1">'Vegetron Data'!GP5</f>
        <v>0</v>
      </c>
      <c r="D12" s="25">
        <f t="shared" ca="1" si="3"/>
        <v>0</v>
      </c>
      <c r="E12" s="1"/>
      <c r="F12" s="19" t="s">
        <v>72</v>
      </c>
      <c r="G12" s="17">
        <f>'Vegetron Data'!GR5</f>
        <v>0.02</v>
      </c>
      <c r="H12" s="23">
        <f ca="1">'Vegetron Data'!GS5</f>
        <v>0</v>
      </c>
      <c r="I12" s="23">
        <f t="shared" ca="1" si="4"/>
        <v>0</v>
      </c>
    </row>
    <row r="13" spans="1:15" x14ac:dyDescent="0.35">
      <c r="A13" s="20" t="s">
        <v>62</v>
      </c>
      <c r="B13" s="21">
        <f>'Vegetron Data'!GO6</f>
        <v>-30</v>
      </c>
      <c r="C13" s="24">
        <f ca="1">'Vegetron Data'!GP6</f>
        <v>0</v>
      </c>
      <c r="D13" s="25">
        <f t="shared" ca="1" si="3"/>
        <v>0</v>
      </c>
      <c r="E13" s="1"/>
      <c r="F13" s="19" t="s">
        <v>73</v>
      </c>
      <c r="G13" s="17">
        <f>'Vegetron Data'!GR6</f>
        <v>0.04</v>
      </c>
      <c r="H13" s="23">
        <f ca="1">'Vegetron Data'!GS6</f>
        <v>0</v>
      </c>
      <c r="I13" s="23">
        <f t="shared" ca="1" si="4"/>
        <v>0</v>
      </c>
    </row>
    <row r="14" spans="1:15" x14ac:dyDescent="0.35">
      <c r="A14" s="20" t="s">
        <v>63</v>
      </c>
      <c r="B14" s="21">
        <f>'Vegetron Data'!GO7</f>
        <v>-20</v>
      </c>
      <c r="C14" s="24">
        <f ca="1">'Vegetron Data'!GP7</f>
        <v>2</v>
      </c>
      <c r="D14" s="25">
        <f t="shared" ca="1" si="3"/>
        <v>0.04</v>
      </c>
      <c r="E14" s="1"/>
      <c r="F14" s="19" t="s">
        <v>74</v>
      </c>
      <c r="G14" s="17">
        <f>'Vegetron Data'!GR7</f>
        <v>0.06</v>
      </c>
      <c r="H14" s="23">
        <f ca="1">'Vegetron Data'!GS7</f>
        <v>2</v>
      </c>
      <c r="I14" s="23">
        <f t="shared" ca="1" si="4"/>
        <v>0.04</v>
      </c>
    </row>
    <row r="15" spans="1:15" x14ac:dyDescent="0.35">
      <c r="A15" s="20" t="s">
        <v>64</v>
      </c>
      <c r="B15" s="21">
        <f>'Vegetron Data'!GO8</f>
        <v>-10</v>
      </c>
      <c r="C15" s="24">
        <f ca="1">'Vegetron Data'!GP8</f>
        <v>7</v>
      </c>
      <c r="D15" s="25">
        <f t="shared" ca="1" si="3"/>
        <v>0.14000000000000001</v>
      </c>
      <c r="E15" s="1"/>
      <c r="F15" s="19" t="s">
        <v>75</v>
      </c>
      <c r="G15" s="17">
        <f>'Vegetron Data'!GR8</f>
        <v>0.08</v>
      </c>
      <c r="H15" s="23">
        <f ca="1">'Vegetron Data'!GS8</f>
        <v>7</v>
      </c>
      <c r="I15" s="23">
        <f t="shared" ca="1" si="4"/>
        <v>0.14000000000000001</v>
      </c>
    </row>
    <row r="16" spans="1:15" x14ac:dyDescent="0.35">
      <c r="A16" s="20" t="s">
        <v>65</v>
      </c>
      <c r="B16" s="21">
        <f>'Vegetron Data'!GO9</f>
        <v>0</v>
      </c>
      <c r="C16" s="24">
        <f ca="1">'Vegetron Data'!GP9</f>
        <v>12</v>
      </c>
      <c r="D16" s="25">
        <f t="shared" ca="1" si="3"/>
        <v>0.24</v>
      </c>
      <c r="E16" s="1"/>
      <c r="F16" s="19" t="s">
        <v>76</v>
      </c>
      <c r="G16" s="17">
        <f>'Vegetron Data'!GR9</f>
        <v>0.1</v>
      </c>
      <c r="H16" s="23">
        <f ca="1">'Vegetron Data'!GS9</f>
        <v>12</v>
      </c>
      <c r="I16" s="23">
        <f t="shared" ca="1" si="4"/>
        <v>0.24</v>
      </c>
    </row>
    <row r="17" spans="1:9" x14ac:dyDescent="0.35">
      <c r="A17" s="20" t="s">
        <v>66</v>
      </c>
      <c r="B17" s="21">
        <f>'Vegetron Data'!GO10</f>
        <v>10</v>
      </c>
      <c r="C17" s="24">
        <f ca="1">'Vegetron Data'!GP10</f>
        <v>12</v>
      </c>
      <c r="D17" s="25">
        <f t="shared" ca="1" si="3"/>
        <v>0.24</v>
      </c>
      <c r="E17" s="1"/>
      <c r="F17" s="19" t="s">
        <v>77</v>
      </c>
      <c r="G17" s="17">
        <f>'Vegetron Data'!GR10</f>
        <v>0.12000000000000001</v>
      </c>
      <c r="H17" s="23">
        <f ca="1">'Vegetron Data'!GS10</f>
        <v>14</v>
      </c>
      <c r="I17" s="23">
        <f t="shared" ca="1" si="4"/>
        <v>0.28000000000000003</v>
      </c>
    </row>
    <row r="18" spans="1:9" x14ac:dyDescent="0.35">
      <c r="A18" s="20" t="s">
        <v>67</v>
      </c>
      <c r="B18" s="21">
        <f>'Vegetron Data'!GO11</f>
        <v>20</v>
      </c>
      <c r="C18" s="24">
        <f ca="1">'Vegetron Data'!GP11</f>
        <v>16</v>
      </c>
      <c r="D18" s="25">
        <f t="shared" ca="1" si="3"/>
        <v>0.32</v>
      </c>
      <c r="E18" s="1"/>
      <c r="F18" s="19" t="s">
        <v>78</v>
      </c>
      <c r="G18" s="17">
        <f>'Vegetron Data'!GR11</f>
        <v>0.14000000000000001</v>
      </c>
      <c r="H18" s="23">
        <f ca="1">'Vegetron Data'!GS11</f>
        <v>15</v>
      </c>
      <c r="I18" s="23">
        <f t="shared" ca="1" si="4"/>
        <v>0.3</v>
      </c>
    </row>
    <row r="19" spans="1:9" x14ac:dyDescent="0.35">
      <c r="A19" s="20" t="s">
        <v>68</v>
      </c>
      <c r="B19" s="21">
        <f>'Vegetron Data'!GO12</f>
        <v>30</v>
      </c>
      <c r="C19" s="24">
        <f ca="1">'Vegetron Data'!GP12</f>
        <v>1</v>
      </c>
      <c r="D19" s="25">
        <f t="shared" ca="1" si="3"/>
        <v>0.02</v>
      </c>
      <c r="E19" s="1"/>
      <c r="F19" s="19" t="s">
        <v>79</v>
      </c>
      <c r="G19" s="17">
        <f>'Vegetron Data'!GR12</f>
        <v>0.16</v>
      </c>
      <c r="H19" s="23">
        <f ca="1">'Vegetron Data'!GS12</f>
        <v>0</v>
      </c>
      <c r="I19" s="23">
        <f t="shared" ca="1" si="4"/>
        <v>0</v>
      </c>
    </row>
    <row r="20" spans="1:9" x14ac:dyDescent="0.35">
      <c r="A20" s="20" t="s">
        <v>69</v>
      </c>
      <c r="B20" s="21">
        <f>'Vegetron Data'!GO13</f>
        <v>40</v>
      </c>
      <c r="C20" s="24">
        <f ca="1">'Vegetron Data'!GP13</f>
        <v>0</v>
      </c>
      <c r="D20" s="25">
        <f t="shared" ca="1" si="3"/>
        <v>0</v>
      </c>
      <c r="E20" s="1"/>
      <c r="F20" s="19" t="s">
        <v>80</v>
      </c>
      <c r="G20" s="17">
        <f>'Vegetron Data'!GR13</f>
        <v>0.18</v>
      </c>
      <c r="H20" s="23">
        <f ca="1">'Vegetron Data'!GS13</f>
        <v>0</v>
      </c>
      <c r="I20" s="23">
        <f t="shared" ca="1" si="4"/>
        <v>0</v>
      </c>
    </row>
    <row r="21" spans="1:9" x14ac:dyDescent="0.35">
      <c r="A21" s="20" t="s">
        <v>70</v>
      </c>
      <c r="B21" s="21">
        <f>'Vegetron Data'!GO14</f>
        <v>50</v>
      </c>
      <c r="C21" s="24">
        <f ca="1">'Vegetron Data'!GP14</f>
        <v>0</v>
      </c>
      <c r="D21" s="25">
        <f t="shared" ca="1" si="3"/>
        <v>0</v>
      </c>
      <c r="E21" s="1"/>
      <c r="F21" s="19" t="s">
        <v>81</v>
      </c>
      <c r="G21" s="17">
        <f>'Vegetron Data'!GR14</f>
        <v>0.19999999999999998</v>
      </c>
      <c r="H21" s="23">
        <f ca="1">'Vegetron Data'!GS14</f>
        <v>0</v>
      </c>
      <c r="I21" s="23">
        <f t="shared" ca="1" si="4"/>
        <v>0</v>
      </c>
    </row>
    <row r="22" spans="1:9" x14ac:dyDescent="0.35">
      <c r="A22" s="20" t="s">
        <v>71</v>
      </c>
      <c r="B22" s="21">
        <f>'Vegetron Data'!GO15</f>
        <v>60</v>
      </c>
      <c r="C22" s="24">
        <f ca="1">'Vegetron Data'!GP15</f>
        <v>0</v>
      </c>
      <c r="D22" s="25">
        <f t="shared" ca="1" si="3"/>
        <v>0</v>
      </c>
      <c r="E22" s="1"/>
      <c r="F22" s="19" t="s">
        <v>82</v>
      </c>
      <c r="G22" s="17">
        <f>'Vegetron Data'!GR15</f>
        <v>0.21999999999999997</v>
      </c>
      <c r="H22" s="23">
        <f ca="1">'Vegetron Data'!GS15</f>
        <v>0</v>
      </c>
      <c r="I22" s="23">
        <f t="shared" ca="1" si="4"/>
        <v>0</v>
      </c>
    </row>
    <row r="23" spans="1:9" x14ac:dyDescent="0.35">
      <c r="A23" s="20"/>
      <c r="B23" s="21" t="s">
        <v>59</v>
      </c>
      <c r="C23" s="24">
        <f ca="1">SUM(C11:C22)</f>
        <v>50</v>
      </c>
      <c r="D23" s="25">
        <f ca="1">SUM(D11:D22)</f>
        <v>1</v>
      </c>
      <c r="E23" s="1"/>
      <c r="F23" s="19"/>
      <c r="G23" s="16"/>
      <c r="H23" s="18">
        <f t="shared" ref="H23" ca="1" si="5">SUM(H11:H22)</f>
        <v>50</v>
      </c>
      <c r="I23" s="23">
        <f ca="1">SUM(I11:I22)</f>
        <v>1</v>
      </c>
    </row>
  </sheetData>
  <mergeCells count="6">
    <mergeCell ref="L1:O1"/>
    <mergeCell ref="B9:D9"/>
    <mergeCell ref="G9:I9"/>
    <mergeCell ref="A8:I8"/>
    <mergeCell ref="B1:E1"/>
    <mergeCell ref="G1:J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O52"/>
  <sheetViews>
    <sheetView workbookViewId="0">
      <selection activeCell="J5" sqref="J5"/>
    </sheetView>
  </sheetViews>
  <sheetFormatPr defaultRowHeight="14.5" x14ac:dyDescent="0.35"/>
  <cols>
    <col min="1" max="2" width="18.7265625" customWidth="1"/>
    <col min="3" max="3" width="12.54296875" customWidth="1"/>
    <col min="4" max="4" width="11.7265625" customWidth="1"/>
  </cols>
  <sheetData>
    <row r="1" spans="1:171" x14ac:dyDescent="0.35">
      <c r="A1" s="39" t="s">
        <v>0</v>
      </c>
      <c r="B1" s="39"/>
      <c r="C1" s="39"/>
      <c r="D1" s="39"/>
      <c r="E1" s="39"/>
      <c r="G1" s="39" t="s">
        <v>45</v>
      </c>
      <c r="H1" s="39"/>
      <c r="I1" s="39"/>
      <c r="S1" s="39" t="s">
        <v>26</v>
      </c>
      <c r="T1" s="39"/>
      <c r="U1" s="39"/>
      <c r="V1" s="39"/>
      <c r="W1" s="39"/>
      <c r="Y1" s="39" t="s">
        <v>45</v>
      </c>
      <c r="Z1" s="39"/>
      <c r="AA1" s="39"/>
      <c r="AK1" s="39" t="s">
        <v>25</v>
      </c>
      <c r="AL1" s="39"/>
      <c r="AM1" s="39"/>
      <c r="AN1" s="39"/>
      <c r="AO1" s="39"/>
      <c r="AQ1" s="39" t="s">
        <v>45</v>
      </c>
      <c r="AR1" s="39"/>
      <c r="AS1" s="39"/>
      <c r="BC1" s="39" t="s">
        <v>29</v>
      </c>
      <c r="BD1" s="39"/>
      <c r="BE1" s="39"/>
      <c r="BF1" s="39"/>
      <c r="BG1" s="39"/>
      <c r="BI1" s="39" t="s">
        <v>45</v>
      </c>
      <c r="BJ1" s="39"/>
      <c r="BK1" s="39"/>
      <c r="BU1" s="38" t="s">
        <v>30</v>
      </c>
      <c r="BV1" s="38"/>
      <c r="BW1" s="38"/>
      <c r="BX1" s="38"/>
      <c r="BY1" s="38"/>
      <c r="CA1" s="39" t="s">
        <v>45</v>
      </c>
      <c r="CB1" s="39"/>
      <c r="CC1" s="39"/>
      <c r="CM1" s="40" t="s">
        <v>33</v>
      </c>
      <c r="CN1" s="40"/>
      <c r="CO1" s="40"/>
      <c r="CP1" s="40"/>
      <c r="CQ1" s="40"/>
      <c r="CS1" s="39" t="s">
        <v>45</v>
      </c>
      <c r="CT1" s="39"/>
      <c r="CU1" s="39"/>
      <c r="DE1" s="41" t="s">
        <v>34</v>
      </c>
      <c r="DF1" s="41"/>
      <c r="DG1" s="41"/>
      <c r="DH1" s="41"/>
      <c r="DI1" s="41"/>
      <c r="DK1" s="39" t="s">
        <v>45</v>
      </c>
      <c r="DL1" s="39"/>
      <c r="DM1" s="39"/>
      <c r="DW1" s="37" t="s">
        <v>36</v>
      </c>
      <c r="DX1" s="37"/>
      <c r="DY1" s="37"/>
      <c r="DZ1" s="37"/>
      <c r="EA1" s="37"/>
      <c r="EC1" s="39" t="s">
        <v>45</v>
      </c>
      <c r="ED1" s="39"/>
      <c r="EE1" s="39"/>
      <c r="EO1" s="42" t="s">
        <v>38</v>
      </c>
      <c r="EP1" s="42"/>
      <c r="EQ1" s="42"/>
      <c r="ER1" s="42"/>
      <c r="ES1" s="42"/>
      <c r="EU1" s="39" t="s">
        <v>45</v>
      </c>
      <c r="EV1" s="39"/>
      <c r="EW1" s="39"/>
      <c r="FG1" s="43" t="s">
        <v>40</v>
      </c>
      <c r="FH1" s="43"/>
      <c r="FI1" s="43"/>
      <c r="FJ1" s="43"/>
      <c r="FK1" s="43"/>
      <c r="FM1" s="39" t="s">
        <v>45</v>
      </c>
      <c r="FN1" s="39"/>
      <c r="FO1" s="39"/>
    </row>
    <row r="2" spans="1:171" x14ac:dyDescent="0.35">
      <c r="A2" t="s">
        <v>1</v>
      </c>
      <c r="B2" t="s">
        <v>22</v>
      </c>
      <c r="C2" t="s">
        <v>3</v>
      </c>
      <c r="D2" t="s">
        <v>6</v>
      </c>
      <c r="E2" t="s">
        <v>7</v>
      </c>
      <c r="G2" s="32" t="s">
        <v>46</v>
      </c>
      <c r="H2" s="32" t="s">
        <v>47</v>
      </c>
      <c r="I2" s="32" t="s">
        <v>48</v>
      </c>
      <c r="S2" t="s">
        <v>1</v>
      </c>
      <c r="T2" t="s">
        <v>22</v>
      </c>
      <c r="U2" t="s">
        <v>3</v>
      </c>
      <c r="V2" t="s">
        <v>6</v>
      </c>
      <c r="W2" t="s">
        <v>7</v>
      </c>
      <c r="Y2" t="s">
        <v>46</v>
      </c>
      <c r="Z2" t="s">
        <v>47</v>
      </c>
      <c r="AA2" t="s">
        <v>48</v>
      </c>
      <c r="AK2" t="s">
        <v>1</v>
      </c>
      <c r="AL2" t="s">
        <v>22</v>
      </c>
      <c r="AM2" t="s">
        <v>3</v>
      </c>
      <c r="AN2" t="s">
        <v>6</v>
      </c>
      <c r="AO2" t="s">
        <v>7</v>
      </c>
      <c r="AQ2" t="s">
        <v>46</v>
      </c>
      <c r="AR2" t="s">
        <v>47</v>
      </c>
      <c r="AS2" t="s">
        <v>48</v>
      </c>
      <c r="BC2" t="s">
        <v>1</v>
      </c>
      <c r="BD2" t="s">
        <v>22</v>
      </c>
      <c r="BE2" t="s">
        <v>3</v>
      </c>
      <c r="BF2" t="s">
        <v>6</v>
      </c>
      <c r="BG2" t="s">
        <v>7</v>
      </c>
      <c r="BI2" t="s">
        <v>46</v>
      </c>
      <c r="BJ2" t="s">
        <v>47</v>
      </c>
      <c r="BK2" t="s">
        <v>48</v>
      </c>
      <c r="BU2" t="s">
        <v>1</v>
      </c>
      <c r="BV2" t="s">
        <v>22</v>
      </c>
      <c r="BW2" t="s">
        <v>3</v>
      </c>
      <c r="BX2" t="s">
        <v>6</v>
      </c>
      <c r="BY2" t="s">
        <v>7</v>
      </c>
      <c r="CA2" t="s">
        <v>46</v>
      </c>
      <c r="CB2" t="s">
        <v>47</v>
      </c>
      <c r="CC2" t="s">
        <v>48</v>
      </c>
      <c r="CM2" t="s">
        <v>1</v>
      </c>
      <c r="CN2" t="s">
        <v>22</v>
      </c>
      <c r="CO2" t="s">
        <v>3</v>
      </c>
      <c r="CP2" t="s">
        <v>6</v>
      </c>
      <c r="CQ2" t="s">
        <v>7</v>
      </c>
      <c r="CS2" t="s">
        <v>46</v>
      </c>
      <c r="CT2" t="s">
        <v>47</v>
      </c>
      <c r="CU2" t="s">
        <v>48</v>
      </c>
      <c r="DE2" t="s">
        <v>1</v>
      </c>
      <c r="DF2" t="s">
        <v>22</v>
      </c>
      <c r="DG2" t="s">
        <v>3</v>
      </c>
      <c r="DH2" t="s">
        <v>6</v>
      </c>
      <c r="DI2" t="s">
        <v>7</v>
      </c>
      <c r="DK2" t="s">
        <v>46</v>
      </c>
      <c r="DL2" t="s">
        <v>47</v>
      </c>
      <c r="DM2" t="s">
        <v>48</v>
      </c>
      <c r="DW2" t="s">
        <v>1</v>
      </c>
      <c r="DX2" t="s">
        <v>22</v>
      </c>
      <c r="DY2" t="s">
        <v>3</v>
      </c>
      <c r="DZ2" t="s">
        <v>6</v>
      </c>
      <c r="EA2" t="s">
        <v>7</v>
      </c>
      <c r="EC2" t="s">
        <v>46</v>
      </c>
      <c r="ED2" t="s">
        <v>47</v>
      </c>
      <c r="EE2" t="s">
        <v>48</v>
      </c>
      <c r="EO2" t="s">
        <v>1</v>
      </c>
      <c r="EP2" t="s">
        <v>22</v>
      </c>
      <c r="EQ2" t="s">
        <v>3</v>
      </c>
      <c r="ER2" t="s">
        <v>6</v>
      </c>
      <c r="ES2" t="s">
        <v>7</v>
      </c>
      <c r="EU2" t="s">
        <v>46</v>
      </c>
      <c r="EV2" t="s">
        <v>47</v>
      </c>
      <c r="EW2" t="s">
        <v>48</v>
      </c>
      <c r="FG2" t="s">
        <v>1</v>
      </c>
      <c r="FH2" t="s">
        <v>22</v>
      </c>
      <c r="FI2" t="s">
        <v>3</v>
      </c>
      <c r="FJ2" t="s">
        <v>6</v>
      </c>
      <c r="FK2" t="s">
        <v>7</v>
      </c>
      <c r="FM2" t="s">
        <v>46</v>
      </c>
      <c r="FN2" t="s">
        <v>47</v>
      </c>
      <c r="FO2" t="s">
        <v>48</v>
      </c>
    </row>
    <row r="3" spans="1:171" x14ac:dyDescent="0.35">
      <c r="A3">
        <v>2880</v>
      </c>
      <c r="B3" s="3">
        <v>0.5</v>
      </c>
      <c r="C3">
        <v>120</v>
      </c>
      <c r="D3">
        <v>0.65</v>
      </c>
      <c r="E3" s="3">
        <v>0.04</v>
      </c>
      <c r="G3">
        <f ca="1">RANDBETWEEN(0,99)</f>
        <v>98</v>
      </c>
      <c r="H3">
        <f t="shared" ref="H3:I18" ca="1" si="0">RANDBETWEEN(0,99)</f>
        <v>36</v>
      </c>
      <c r="I3">
        <f t="shared" ca="1" si="0"/>
        <v>93</v>
      </c>
      <c r="S3">
        <v>2880</v>
      </c>
      <c r="T3" s="3">
        <v>0.6</v>
      </c>
      <c r="U3">
        <v>120</v>
      </c>
      <c r="V3">
        <v>0.65</v>
      </c>
      <c r="W3" s="3">
        <v>0.04</v>
      </c>
      <c r="Y3">
        <f ca="1">RANDBETWEEN(0,99)</f>
        <v>45</v>
      </c>
      <c r="Z3">
        <f t="shared" ref="Z3:AA18" ca="1" si="1">RANDBETWEEN(0,99)</f>
        <v>77</v>
      </c>
      <c r="AA3">
        <f t="shared" ca="1" si="1"/>
        <v>83</v>
      </c>
      <c r="AK3">
        <v>2880</v>
      </c>
      <c r="AL3" s="3">
        <v>0.7</v>
      </c>
      <c r="AM3">
        <v>120</v>
      </c>
      <c r="AN3">
        <v>0.65</v>
      </c>
      <c r="AO3" s="3">
        <v>0.04</v>
      </c>
      <c r="AQ3">
        <f ca="1">RANDBETWEEN(0,99)</f>
        <v>43</v>
      </c>
      <c r="AR3">
        <f t="shared" ref="AR3:AS18" ca="1" si="2">RANDBETWEEN(0,99)</f>
        <v>9</v>
      </c>
      <c r="AS3">
        <f t="shared" ca="1" si="2"/>
        <v>5</v>
      </c>
      <c r="BC3">
        <v>2880</v>
      </c>
      <c r="BD3" s="3">
        <v>0.7</v>
      </c>
      <c r="BE3">
        <v>120</v>
      </c>
      <c r="BF3">
        <v>0.65</v>
      </c>
      <c r="BG3" s="3">
        <v>0.04</v>
      </c>
      <c r="BI3">
        <f ca="1">RANDBETWEEN(0,99)</f>
        <v>95</v>
      </c>
      <c r="BJ3">
        <f t="shared" ref="BJ3:BK18" ca="1" si="3">RANDBETWEEN(0,99)</f>
        <v>66</v>
      </c>
      <c r="BK3">
        <f t="shared" ca="1" si="3"/>
        <v>99</v>
      </c>
      <c r="BU3">
        <v>2880</v>
      </c>
      <c r="BV3" s="3">
        <v>0.7</v>
      </c>
      <c r="BW3">
        <v>120</v>
      </c>
      <c r="BX3">
        <v>0.65</v>
      </c>
      <c r="BY3" s="3">
        <v>0.04</v>
      </c>
      <c r="CA3">
        <f ca="1">RANDBETWEEN(0,99)</f>
        <v>40</v>
      </c>
      <c r="CB3">
        <f t="shared" ref="CB3:CC18" ca="1" si="4">RANDBETWEEN(0,99)</f>
        <v>6</v>
      </c>
      <c r="CC3">
        <f t="shared" ca="1" si="4"/>
        <v>15</v>
      </c>
      <c r="CM3">
        <v>2880</v>
      </c>
      <c r="CN3" s="3">
        <v>0.7</v>
      </c>
      <c r="CO3">
        <v>120</v>
      </c>
      <c r="CP3">
        <v>0.65</v>
      </c>
      <c r="CQ3" s="3">
        <v>0.04</v>
      </c>
      <c r="CS3">
        <f ca="1">RANDBETWEEN(0,99)</f>
        <v>66</v>
      </c>
      <c r="CT3">
        <f t="shared" ref="CT3:CU18" ca="1" si="5">RANDBETWEEN(0,99)</f>
        <v>87</v>
      </c>
      <c r="CU3">
        <f t="shared" ca="1" si="5"/>
        <v>65</v>
      </c>
      <c r="DE3">
        <v>2880</v>
      </c>
      <c r="DF3" s="3">
        <v>0.7</v>
      </c>
      <c r="DG3">
        <v>120</v>
      </c>
      <c r="DH3">
        <v>0.65</v>
      </c>
      <c r="DI3" s="3">
        <v>0.04</v>
      </c>
      <c r="DK3">
        <f ca="1">RANDBETWEEN(0,99)</f>
        <v>58</v>
      </c>
      <c r="DL3">
        <f t="shared" ref="DL3:DM18" ca="1" si="6">RANDBETWEEN(0,99)</f>
        <v>41</v>
      </c>
      <c r="DM3">
        <f t="shared" ca="1" si="6"/>
        <v>22</v>
      </c>
      <c r="DW3">
        <v>2880</v>
      </c>
      <c r="DX3" s="3">
        <v>0.7</v>
      </c>
      <c r="DY3">
        <v>120</v>
      </c>
      <c r="DZ3">
        <v>0.65</v>
      </c>
      <c r="EA3" s="3">
        <v>0.04</v>
      </c>
      <c r="EC3">
        <f ca="1">RANDBETWEEN(0,99)</f>
        <v>30</v>
      </c>
      <c r="ED3">
        <f t="shared" ref="ED3:EE18" ca="1" si="7">RANDBETWEEN(0,99)</f>
        <v>60</v>
      </c>
      <c r="EE3">
        <f t="shared" ca="1" si="7"/>
        <v>70</v>
      </c>
      <c r="EO3">
        <v>2880</v>
      </c>
      <c r="EP3" s="3">
        <v>0.7</v>
      </c>
      <c r="EQ3">
        <v>120</v>
      </c>
      <c r="ER3">
        <v>0.65</v>
      </c>
      <c r="ES3" s="3">
        <v>0.04</v>
      </c>
      <c r="EU3">
        <f ca="1">RANDBETWEEN(0,99)</f>
        <v>65</v>
      </c>
      <c r="EV3">
        <f t="shared" ref="EV3:EW18" ca="1" si="8">RANDBETWEEN(0,99)</f>
        <v>19</v>
      </c>
      <c r="EW3">
        <f t="shared" ca="1" si="8"/>
        <v>36</v>
      </c>
      <c r="FG3">
        <v>2880</v>
      </c>
      <c r="FH3" s="3">
        <v>0.7</v>
      </c>
      <c r="FI3">
        <v>120</v>
      </c>
      <c r="FJ3">
        <v>0.65</v>
      </c>
      <c r="FK3" s="3">
        <v>0.04</v>
      </c>
      <c r="FM3">
        <f ca="1">RANDBETWEEN(0,99)</f>
        <v>64</v>
      </c>
      <c r="FN3">
        <f t="shared" ref="FN3:FO18" ca="1" si="9">RANDBETWEEN(0,99)</f>
        <v>19</v>
      </c>
      <c r="FO3">
        <f t="shared" ca="1" si="9"/>
        <v>51</v>
      </c>
    </row>
    <row r="4" spans="1:171" x14ac:dyDescent="0.35">
      <c r="A4">
        <v>2880</v>
      </c>
      <c r="B4" s="3">
        <v>0.5</v>
      </c>
      <c r="C4">
        <f ca="1">IF(G4&lt;'Summary Data'!$J$3,'Summary Data'!$G$3,IF(G4&gt;='Summary Data'!$J$4,'Summary Data'!$G$5,'Summary Data'!$G$4))</f>
        <v>125</v>
      </c>
      <c r="D4">
        <v>0.65</v>
      </c>
      <c r="E4" s="3">
        <v>0.04</v>
      </c>
      <c r="G4">
        <f ca="1">RANDBETWEEN(0,99)</f>
        <v>89</v>
      </c>
      <c r="H4">
        <f t="shared" ca="1" si="0"/>
        <v>13</v>
      </c>
      <c r="I4">
        <f t="shared" ca="1" si="0"/>
        <v>49</v>
      </c>
      <c r="S4">
        <v>2880</v>
      </c>
      <c r="T4" s="3">
        <v>0.6</v>
      </c>
      <c r="U4">
        <f ca="1">IF(Y4&lt;'Summary Data'!$J$3,'Summary Data'!$G$3,IF(Y4&gt;='Summary Data'!$J$4,'Summary Data'!$G$5,'Summary Data'!$G$4))</f>
        <v>125</v>
      </c>
      <c r="V4">
        <v>0.65</v>
      </c>
      <c r="W4" s="3">
        <v>0.04</v>
      </c>
      <c r="Y4">
        <f ca="1">RANDBETWEEN(0,99)</f>
        <v>99</v>
      </c>
      <c r="Z4">
        <f t="shared" ca="1" si="1"/>
        <v>16</v>
      </c>
      <c r="AA4">
        <f t="shared" ca="1" si="1"/>
        <v>49</v>
      </c>
      <c r="AK4">
        <v>2880</v>
      </c>
      <c r="AL4">
        <f ca="1">IF(AQ4&lt;='Summary Data'!$E$3,'Summary Data'!$B$3,IF('Simulated Values'!AQ4&gt;'Summary Data'!$E$4,'Summary Data'!$B$5,'Summary Data'!$B$4))</f>
        <v>0.7</v>
      </c>
      <c r="AM4">
        <f ca="1">IF(AQ4&lt;'Summary Data'!$J$3,'Summary Data'!$G$3,IF(AQ4&gt;='Summary Data'!$J$4,'Summary Data'!$G$5,'Summary Data'!$G$4))</f>
        <v>120</v>
      </c>
      <c r="AN4">
        <f ca="1">IF(AS4&lt;='Summary Data'!$O$3,'Summary Data'!$L$3,IF('Simulated Values'!AS4&gt;'Summary Data'!$O$4,'Summary Data'!$L$5,'Summary Data'!$L$4))</f>
        <v>0.7</v>
      </c>
      <c r="AO4" s="3">
        <v>0.04</v>
      </c>
      <c r="AQ4">
        <f t="shared" ref="AQ4:AS24" ca="1" si="10">RANDBETWEEN(0,99)</f>
        <v>49</v>
      </c>
      <c r="AR4">
        <f t="shared" ca="1" si="2"/>
        <v>35</v>
      </c>
      <c r="AS4">
        <f t="shared" ca="1" si="2"/>
        <v>94</v>
      </c>
      <c r="BC4">
        <v>2880</v>
      </c>
      <c r="BD4">
        <f ca="1">IF(BI4&lt;='Summary Data'!$E$3,'Summary Data'!$B$3,IF('Simulated Values'!BI4&gt;'Summary Data'!$E$4,'Summary Data'!$B$5,'Summary Data'!$B$4))</f>
        <v>0.65</v>
      </c>
      <c r="BE4">
        <f ca="1">IF(BI4&lt;'Summary Data'!$J$3,'Summary Data'!$G$3,IF(BI4&gt;='Summary Data'!$J$4,'Summary Data'!$G$5,'Summary Data'!$G$4))</f>
        <v>120</v>
      </c>
      <c r="BF4">
        <f ca="1">IF(BK4&lt;='Summary Data'!$O$3,'Summary Data'!$L$3,IF('Simulated Values'!BK4&gt;'Summary Data'!$O$4,'Summary Data'!$L$5,'Summary Data'!$L$4))</f>
        <v>0.7</v>
      </c>
      <c r="BG4" s="3">
        <v>0.04</v>
      </c>
      <c r="BI4">
        <f ca="1">RANDBETWEEN(0,99)</f>
        <v>15</v>
      </c>
      <c r="BJ4">
        <f t="shared" ca="1" si="3"/>
        <v>5</v>
      </c>
      <c r="BK4">
        <f t="shared" ca="1" si="3"/>
        <v>99</v>
      </c>
      <c r="BU4">
        <v>2880</v>
      </c>
      <c r="BV4">
        <f ca="1">IF(CA4&lt;='Summary Data'!$E$3,'Summary Data'!$B$3,IF('Simulated Values'!CA4&gt;'Summary Data'!$E$4,'Summary Data'!$B$5,'Summary Data'!$B$4))</f>
        <v>0.7</v>
      </c>
      <c r="BW4">
        <f ca="1">IF(CA4&lt;'Summary Data'!$J$3,'Summary Data'!$G$3,IF(CA4&gt;='Summary Data'!$J$4,'Summary Data'!$G$5,'Summary Data'!$G$4))</f>
        <v>120</v>
      </c>
      <c r="BX4">
        <f ca="1">IF(CC4&lt;='Summary Data'!$O$3,'Summary Data'!$L$3,IF('Simulated Values'!CC4&gt;'Summary Data'!$O$4,'Summary Data'!$L$5,'Summary Data'!$L$4))</f>
        <v>0.65</v>
      </c>
      <c r="BY4" s="3">
        <v>0.04</v>
      </c>
      <c r="CA4">
        <f ca="1">RANDBETWEEN(0,99)</f>
        <v>60</v>
      </c>
      <c r="CB4">
        <f t="shared" ca="1" si="4"/>
        <v>38</v>
      </c>
      <c r="CC4">
        <f t="shared" ca="1" si="4"/>
        <v>16</v>
      </c>
      <c r="CM4">
        <v>2880</v>
      </c>
      <c r="CN4">
        <f ca="1">IF(CS4&lt;='Summary Data'!$E$3,'Summary Data'!$B$3,IF('Simulated Values'!CS4&gt;'Summary Data'!$E$4,'Summary Data'!$B$5,'Summary Data'!$B$4))</f>
        <v>0.65</v>
      </c>
      <c r="CO4">
        <f ca="1">IF(CS4&lt;'Summary Data'!$J$3,'Summary Data'!$G$3,IF(CS4&gt;='Summary Data'!$J$4,'Summary Data'!$G$5,'Summary Data'!$G$4))</f>
        <v>120</v>
      </c>
      <c r="CP4">
        <f ca="1">IF(CU4&lt;='Summary Data'!$O$3,'Summary Data'!$L$3,IF('Simulated Values'!CU4&gt;'Summary Data'!$O$4,'Summary Data'!$L$5,'Summary Data'!$L$4))</f>
        <v>0.7</v>
      </c>
      <c r="CQ4" s="3">
        <v>0.04</v>
      </c>
      <c r="CS4">
        <f ca="1">RANDBETWEEN(0,99)</f>
        <v>15</v>
      </c>
      <c r="CT4">
        <f t="shared" ca="1" si="5"/>
        <v>31</v>
      </c>
      <c r="CU4">
        <f t="shared" ca="1" si="5"/>
        <v>83</v>
      </c>
      <c r="DE4">
        <v>2880</v>
      </c>
      <c r="DF4">
        <f ca="1">IF(DK4&lt;='Summary Data'!$E$3,'Summary Data'!$B$3,IF('Simulated Values'!DK4&gt;'Summary Data'!$E$4,'Summary Data'!$B$5,'Summary Data'!$B$4))</f>
        <v>0.65</v>
      </c>
      <c r="DG4">
        <f ca="1">IF(DK4&lt;'Summary Data'!$J$3,'Summary Data'!$G$3,IF(DK4&gt;='Summary Data'!$J$4,'Summary Data'!$G$5,'Summary Data'!$G$4))</f>
        <v>115</v>
      </c>
      <c r="DH4">
        <f ca="1">IF(DM4&lt;='Summary Data'!$O$3,'Summary Data'!$L$3,IF('Simulated Values'!DM4&gt;'Summary Data'!$O$4,'Summary Data'!$L$5,'Summary Data'!$L$4))</f>
        <v>0.6</v>
      </c>
      <c r="DI4" s="3">
        <v>0.04</v>
      </c>
      <c r="DK4">
        <f ca="1">RANDBETWEEN(0,99)</f>
        <v>9</v>
      </c>
      <c r="DL4">
        <f t="shared" ca="1" si="6"/>
        <v>24</v>
      </c>
      <c r="DM4">
        <f t="shared" ca="1" si="6"/>
        <v>3</v>
      </c>
      <c r="DW4">
        <v>2880</v>
      </c>
      <c r="DX4">
        <f ca="1">IF(EC4&lt;='Summary Data'!$E$3,'Summary Data'!$B$3,IF('Simulated Values'!EC4&gt;'Summary Data'!$E$4,'Summary Data'!$B$5,'Summary Data'!$B$4))</f>
        <v>0.7</v>
      </c>
      <c r="DY4">
        <f ca="1">IF(EC4&lt;'Summary Data'!$J$3,'Summary Data'!$G$3,IF(EC4&gt;='Summary Data'!$J$4,'Summary Data'!$G$5,'Summary Data'!$G$4))</f>
        <v>120</v>
      </c>
      <c r="DZ4">
        <f ca="1">IF(EE4&lt;='Summary Data'!$O$3,'Summary Data'!$L$3,IF('Simulated Values'!EE4&gt;'Summary Data'!$O$4,'Summary Data'!$L$5,'Summary Data'!$L$4))</f>
        <v>0.7</v>
      </c>
      <c r="EA4" s="3">
        <v>0.04</v>
      </c>
      <c r="EC4">
        <f ca="1">RANDBETWEEN(0,99)</f>
        <v>58</v>
      </c>
      <c r="ED4">
        <f t="shared" ca="1" si="7"/>
        <v>21</v>
      </c>
      <c r="EE4">
        <f t="shared" ca="1" si="7"/>
        <v>93</v>
      </c>
      <c r="EO4">
        <v>2880</v>
      </c>
      <c r="EP4">
        <f ca="1">IF(EU4&lt;='Summary Data'!$E$3,'Summary Data'!$B$3,IF('Simulated Values'!EU4&gt;'Summary Data'!$E$4,'Summary Data'!$B$5,'Summary Data'!$B$4))</f>
        <v>0.65</v>
      </c>
      <c r="EQ4">
        <f ca="1">IF(EU4&lt;'Summary Data'!$J$3,'Summary Data'!$G$3,IF(EU4&gt;='Summary Data'!$J$4,'Summary Data'!$G$5,'Summary Data'!$G$4))</f>
        <v>115</v>
      </c>
      <c r="ER4">
        <f ca="1">IF(EW4&lt;='Summary Data'!$O$3,'Summary Data'!$L$3,IF('Simulated Values'!EW4&gt;'Summary Data'!$O$4,'Summary Data'!$L$5,'Summary Data'!$L$4))</f>
        <v>0.65</v>
      </c>
      <c r="ES4" s="3">
        <v>0.04</v>
      </c>
      <c r="EU4">
        <f ca="1">RANDBETWEEN(0,99)</f>
        <v>0</v>
      </c>
      <c r="EV4">
        <f t="shared" ca="1" si="8"/>
        <v>21</v>
      </c>
      <c r="EW4">
        <f t="shared" ca="1" si="8"/>
        <v>21</v>
      </c>
      <c r="FG4">
        <v>2880</v>
      </c>
      <c r="FH4">
        <f ca="1">IF(FM4&lt;='Summary Data'!$E$3,'Summary Data'!$B$3,IF('Simulated Values'!FM4&gt;'Summary Data'!$E$4,'Summary Data'!$B$5,'Summary Data'!$B$4))</f>
        <v>0.7</v>
      </c>
      <c r="FI4">
        <f ca="1">IF(FM4&lt;'Summary Data'!$J$3,'Summary Data'!$G$3,IF(FM4&gt;='Summary Data'!$J$4,'Summary Data'!$G$5,'Summary Data'!$G$4))</f>
        <v>120</v>
      </c>
      <c r="FJ4">
        <f ca="1">IF(FO4&lt;='Summary Data'!$O$3,'Summary Data'!$L$3,IF('Simulated Values'!FO4&gt;'Summary Data'!$O$4,'Summary Data'!$L$5,'Summary Data'!$L$4))</f>
        <v>0.65</v>
      </c>
      <c r="FK4" s="3">
        <v>0.04</v>
      </c>
      <c r="FM4">
        <f ca="1">RANDBETWEEN(0,99)</f>
        <v>67</v>
      </c>
      <c r="FN4">
        <f t="shared" ca="1" si="9"/>
        <v>59</v>
      </c>
      <c r="FO4">
        <f t="shared" ca="1" si="9"/>
        <v>69</v>
      </c>
    </row>
    <row r="5" spans="1:171" x14ac:dyDescent="0.35">
      <c r="A5">
        <v>2880</v>
      </c>
      <c r="B5" s="3">
        <v>0.5</v>
      </c>
      <c r="C5">
        <f ca="1">IF(G5&lt;'Summary Data'!$J$3,'Summary Data'!$G$3,IF(G5&gt;='Summary Data'!$J$4,'Summary Data'!$G$5,'Summary Data'!$G$4))</f>
        <v>120</v>
      </c>
      <c r="D5">
        <v>0.65</v>
      </c>
      <c r="E5" s="3">
        <v>0.04</v>
      </c>
      <c r="G5">
        <f t="shared" ref="G5:I24" ca="1" si="11">RANDBETWEEN(0,99)</f>
        <v>42</v>
      </c>
      <c r="H5">
        <f t="shared" ca="1" si="0"/>
        <v>12</v>
      </c>
      <c r="I5">
        <f t="shared" ca="1" si="0"/>
        <v>67</v>
      </c>
      <c r="S5">
        <v>2880</v>
      </c>
      <c r="T5" s="3">
        <v>0.6</v>
      </c>
      <c r="U5">
        <f ca="1">IF(Y5&lt;'Summary Data'!$J$3,'Summary Data'!$G$3,IF(Y5&gt;='Summary Data'!$J$4,'Summary Data'!$G$5,'Summary Data'!$G$4))</f>
        <v>120</v>
      </c>
      <c r="V5">
        <v>0.65</v>
      </c>
      <c r="W5" s="3">
        <v>0.04</v>
      </c>
      <c r="Y5">
        <f t="shared" ref="Y5:AA24" ca="1" si="12">RANDBETWEEN(0,99)</f>
        <v>66</v>
      </c>
      <c r="Z5">
        <f t="shared" ca="1" si="1"/>
        <v>90</v>
      </c>
      <c r="AA5">
        <f t="shared" ca="1" si="1"/>
        <v>64</v>
      </c>
      <c r="AK5">
        <v>2880</v>
      </c>
      <c r="AL5">
        <f ca="1">IF(AQ5&lt;='Summary Data'!$E$3,'Summary Data'!$B$3,IF('Simulated Values'!AQ5&gt;'Summary Data'!$E$4,'Summary Data'!$B$5,'Summary Data'!$B$4))</f>
        <v>0.7</v>
      </c>
      <c r="AM5">
        <f ca="1">IF(AQ5&lt;'Summary Data'!$J$3,'Summary Data'!$G$3,IF(AQ5&gt;='Summary Data'!$J$4,'Summary Data'!$G$5,'Summary Data'!$G$4))</f>
        <v>120</v>
      </c>
      <c r="AN5">
        <f ca="1">IF(AS5&lt;='Summary Data'!$O$3,'Summary Data'!$L$3,IF('Simulated Values'!AS5&gt;'Summary Data'!$O$4,'Summary Data'!$L$5,'Summary Data'!$L$4))</f>
        <v>0.7</v>
      </c>
      <c r="AO5" s="3">
        <v>0.04</v>
      </c>
      <c r="AQ5">
        <f t="shared" ca="1" si="10"/>
        <v>42</v>
      </c>
      <c r="AR5">
        <f t="shared" ca="1" si="2"/>
        <v>54</v>
      </c>
      <c r="AS5">
        <f t="shared" ca="1" si="2"/>
        <v>91</v>
      </c>
      <c r="BC5">
        <v>2880</v>
      </c>
      <c r="BD5">
        <f ca="1">IF(BI5&lt;='Summary Data'!$E$3,'Summary Data'!$B$3,IF('Simulated Values'!BI5&gt;'Summary Data'!$E$4,'Summary Data'!$B$5,'Summary Data'!$B$4))</f>
        <v>0.7</v>
      </c>
      <c r="BE5">
        <f ca="1">IF(BI5&lt;'Summary Data'!$J$3,'Summary Data'!$G$3,IF(BI5&gt;='Summary Data'!$J$4,'Summary Data'!$G$5,'Summary Data'!$G$4))</f>
        <v>120</v>
      </c>
      <c r="BF5">
        <f ca="1">IF(BK5&lt;='Summary Data'!$O$3,'Summary Data'!$L$3,IF('Simulated Values'!BK5&gt;'Summary Data'!$O$4,'Summary Data'!$L$5,'Summary Data'!$L$4))</f>
        <v>0.65</v>
      </c>
      <c r="BG5" s="3">
        <v>0.04</v>
      </c>
      <c r="BI5">
        <f t="shared" ref="BI5:BK24" ca="1" si="13">RANDBETWEEN(0,99)</f>
        <v>66</v>
      </c>
      <c r="BJ5">
        <f t="shared" ca="1" si="3"/>
        <v>13</v>
      </c>
      <c r="BK5">
        <f t="shared" ca="1" si="3"/>
        <v>26</v>
      </c>
      <c r="BU5">
        <v>2880</v>
      </c>
      <c r="BV5">
        <f ca="1">IF(CA5&lt;='Summary Data'!$E$3,'Summary Data'!$B$3,IF('Simulated Values'!CA5&gt;'Summary Data'!$E$4,'Summary Data'!$B$5,'Summary Data'!$B$4))</f>
        <v>0.7</v>
      </c>
      <c r="BW5">
        <f ca="1">IF(CA5&lt;'Summary Data'!$J$3,'Summary Data'!$G$3,IF(CA5&gt;='Summary Data'!$J$4,'Summary Data'!$G$5,'Summary Data'!$G$4))</f>
        <v>120</v>
      </c>
      <c r="BX5">
        <f ca="1">IF(CC5&lt;='Summary Data'!$O$3,'Summary Data'!$L$3,IF('Simulated Values'!CC5&gt;'Summary Data'!$O$4,'Summary Data'!$L$5,'Summary Data'!$L$4))</f>
        <v>0.65</v>
      </c>
      <c r="BY5" s="3">
        <v>0.04</v>
      </c>
      <c r="CA5">
        <f t="shared" ref="CA5:CC24" ca="1" si="14">RANDBETWEEN(0,99)</f>
        <v>47</v>
      </c>
      <c r="CB5">
        <f t="shared" ca="1" si="4"/>
        <v>5</v>
      </c>
      <c r="CC5">
        <f t="shared" ca="1" si="4"/>
        <v>31</v>
      </c>
      <c r="CM5">
        <v>2880</v>
      </c>
      <c r="CN5">
        <f ca="1">IF(CS5&lt;='Summary Data'!$E$3,'Summary Data'!$B$3,IF('Simulated Values'!CS5&gt;'Summary Data'!$E$4,'Summary Data'!$B$5,'Summary Data'!$B$4))</f>
        <v>0.7</v>
      </c>
      <c r="CO5">
        <f ca="1">IF(CS5&lt;'Summary Data'!$J$3,'Summary Data'!$G$3,IF(CS5&gt;='Summary Data'!$J$4,'Summary Data'!$G$5,'Summary Data'!$G$4))</f>
        <v>120</v>
      </c>
      <c r="CP5">
        <f ca="1">IF(CU5&lt;='Summary Data'!$O$3,'Summary Data'!$L$3,IF('Simulated Values'!CU5&gt;'Summary Data'!$O$4,'Summary Data'!$L$5,'Summary Data'!$L$4))</f>
        <v>0.7</v>
      </c>
      <c r="CQ5" s="3">
        <v>0.04</v>
      </c>
      <c r="CS5">
        <f t="shared" ref="CS5:CU24" ca="1" si="15">RANDBETWEEN(0,99)</f>
        <v>63</v>
      </c>
      <c r="CT5">
        <f t="shared" ca="1" si="5"/>
        <v>67</v>
      </c>
      <c r="CU5">
        <f t="shared" ca="1" si="5"/>
        <v>82</v>
      </c>
      <c r="DE5">
        <v>2880</v>
      </c>
      <c r="DF5">
        <f ca="1">IF(DK5&lt;='Summary Data'!$E$3,'Summary Data'!$B$3,IF('Simulated Values'!DK5&gt;'Summary Data'!$E$4,'Summary Data'!$B$5,'Summary Data'!$B$4))</f>
        <v>0.75</v>
      </c>
      <c r="DG5">
        <f ca="1">IF(DK5&lt;'Summary Data'!$J$3,'Summary Data'!$G$3,IF(DK5&gt;='Summary Data'!$J$4,'Summary Data'!$G$5,'Summary Data'!$G$4))</f>
        <v>125</v>
      </c>
      <c r="DH5">
        <f ca="1">IF(DM5&lt;='Summary Data'!$O$3,'Summary Data'!$L$3,IF('Simulated Values'!DM5&gt;'Summary Data'!$O$4,'Summary Data'!$L$5,'Summary Data'!$L$4))</f>
        <v>0.65</v>
      </c>
      <c r="DI5" s="3">
        <v>0.04</v>
      </c>
      <c r="DK5">
        <f t="shared" ref="DK5:DM24" ca="1" si="16">RANDBETWEEN(0,99)</f>
        <v>82</v>
      </c>
      <c r="DL5">
        <f t="shared" ca="1" si="6"/>
        <v>36</v>
      </c>
      <c r="DM5">
        <f t="shared" ca="1" si="6"/>
        <v>54</v>
      </c>
      <c r="DW5">
        <v>2880</v>
      </c>
      <c r="DX5">
        <f ca="1">IF(EC5&lt;='Summary Data'!$E$3,'Summary Data'!$B$3,IF('Simulated Values'!EC5&gt;'Summary Data'!$E$4,'Summary Data'!$B$5,'Summary Data'!$B$4))</f>
        <v>0.7</v>
      </c>
      <c r="DY5">
        <f ca="1">IF(EC5&lt;'Summary Data'!$J$3,'Summary Data'!$G$3,IF(EC5&gt;='Summary Data'!$J$4,'Summary Data'!$G$5,'Summary Data'!$G$4))</f>
        <v>120</v>
      </c>
      <c r="DZ5">
        <f ca="1">IF(EE5&lt;='Summary Data'!$O$3,'Summary Data'!$L$3,IF('Simulated Values'!EE5&gt;'Summary Data'!$O$4,'Summary Data'!$L$5,'Summary Data'!$L$4))</f>
        <v>0.65</v>
      </c>
      <c r="EA5" s="3">
        <v>0.04</v>
      </c>
      <c r="EC5">
        <f t="shared" ref="EC5:EE24" ca="1" si="17">RANDBETWEEN(0,99)</f>
        <v>40</v>
      </c>
      <c r="ED5">
        <f t="shared" ca="1" si="7"/>
        <v>31</v>
      </c>
      <c r="EE5">
        <f t="shared" ca="1" si="7"/>
        <v>49</v>
      </c>
      <c r="EO5">
        <v>2880</v>
      </c>
      <c r="EP5">
        <f ca="1">IF(EU5&lt;='Summary Data'!$E$3,'Summary Data'!$B$3,IF('Simulated Values'!EU5&gt;'Summary Data'!$E$4,'Summary Data'!$B$5,'Summary Data'!$B$4))</f>
        <v>0.65</v>
      </c>
      <c r="EQ5">
        <f ca="1">IF(EU5&lt;'Summary Data'!$J$3,'Summary Data'!$G$3,IF(EU5&gt;='Summary Data'!$J$4,'Summary Data'!$G$5,'Summary Data'!$G$4))</f>
        <v>115</v>
      </c>
      <c r="ER5">
        <f ca="1">IF(EW5&lt;='Summary Data'!$O$3,'Summary Data'!$L$3,IF('Simulated Values'!EW5&gt;'Summary Data'!$O$4,'Summary Data'!$L$5,'Summary Data'!$L$4))</f>
        <v>0.7</v>
      </c>
      <c r="ES5" s="3">
        <v>0.04</v>
      </c>
      <c r="EU5">
        <f t="shared" ref="EU5:EW24" ca="1" si="18">RANDBETWEEN(0,99)</f>
        <v>8</v>
      </c>
      <c r="EV5">
        <f t="shared" ca="1" si="8"/>
        <v>70</v>
      </c>
      <c r="EW5">
        <f t="shared" ca="1" si="8"/>
        <v>96</v>
      </c>
      <c r="FG5">
        <v>2880</v>
      </c>
      <c r="FH5">
        <f ca="1">IF(FM5&lt;='Summary Data'!$E$3,'Summary Data'!$B$3,IF('Simulated Values'!FM5&gt;'Summary Data'!$E$4,'Summary Data'!$B$5,'Summary Data'!$B$4))</f>
        <v>0.65</v>
      </c>
      <c r="FI5">
        <f ca="1">IF(FM5&lt;'Summary Data'!$J$3,'Summary Data'!$G$3,IF(FM5&gt;='Summary Data'!$J$4,'Summary Data'!$G$5,'Summary Data'!$G$4))</f>
        <v>120</v>
      </c>
      <c r="FJ5">
        <f ca="1">IF(FO5&lt;='Summary Data'!$O$3,'Summary Data'!$L$3,IF('Simulated Values'!FO5&gt;'Summary Data'!$O$4,'Summary Data'!$L$5,'Summary Data'!$L$4))</f>
        <v>0.65</v>
      </c>
      <c r="FK5" s="3">
        <v>0.04</v>
      </c>
      <c r="FM5">
        <f t="shared" ref="FM5:FO24" ca="1" si="19">RANDBETWEEN(0,99)</f>
        <v>10</v>
      </c>
      <c r="FN5">
        <f t="shared" ca="1" si="9"/>
        <v>75</v>
      </c>
      <c r="FO5">
        <f t="shared" ca="1" si="9"/>
        <v>37</v>
      </c>
    </row>
    <row r="6" spans="1:171" x14ac:dyDescent="0.35">
      <c r="A6">
        <v>2880</v>
      </c>
      <c r="B6" s="3">
        <v>0.5</v>
      </c>
      <c r="C6">
        <f ca="1">IF(G6&lt;'Summary Data'!$J$3,'Summary Data'!$G$3,IF(G6&gt;='Summary Data'!$J$4,'Summary Data'!$G$5,'Summary Data'!$G$4))</f>
        <v>120</v>
      </c>
      <c r="D6">
        <v>0.65</v>
      </c>
      <c r="E6" s="3">
        <v>0.04</v>
      </c>
      <c r="G6">
        <f t="shared" ca="1" si="11"/>
        <v>45</v>
      </c>
      <c r="H6">
        <f t="shared" ca="1" si="0"/>
        <v>76</v>
      </c>
      <c r="I6">
        <f t="shared" ca="1" si="0"/>
        <v>35</v>
      </c>
      <c r="S6">
        <v>2880</v>
      </c>
      <c r="T6" s="3">
        <v>0.6</v>
      </c>
      <c r="U6">
        <f ca="1">IF(Y6&lt;'Summary Data'!$J$3,'Summary Data'!$G$3,IF(Y6&gt;='Summary Data'!$J$4,'Summary Data'!$G$5,'Summary Data'!$G$4))</f>
        <v>125</v>
      </c>
      <c r="V6">
        <v>0.65</v>
      </c>
      <c r="W6" s="3">
        <v>0.04</v>
      </c>
      <c r="Y6">
        <f t="shared" ca="1" si="12"/>
        <v>90</v>
      </c>
      <c r="Z6">
        <f t="shared" ca="1" si="1"/>
        <v>9</v>
      </c>
      <c r="AA6">
        <f t="shared" ca="1" si="1"/>
        <v>89</v>
      </c>
      <c r="AK6">
        <v>2880</v>
      </c>
      <c r="AL6">
        <f ca="1">IF(AQ6&lt;='Summary Data'!$E$3,'Summary Data'!$B$3,IF('Simulated Values'!AQ6&gt;'Summary Data'!$E$4,'Summary Data'!$B$5,'Summary Data'!$B$4))</f>
        <v>0.7</v>
      </c>
      <c r="AM6">
        <f ca="1">IF(AQ6&lt;'Summary Data'!$J$3,'Summary Data'!$G$3,IF(AQ6&gt;='Summary Data'!$J$4,'Summary Data'!$G$5,'Summary Data'!$G$4))</f>
        <v>120</v>
      </c>
      <c r="AN6">
        <f ca="1">IF(AS6&lt;='Summary Data'!$O$3,'Summary Data'!$L$3,IF('Simulated Values'!AS6&gt;'Summary Data'!$O$4,'Summary Data'!$L$5,'Summary Data'!$L$4))</f>
        <v>0.7</v>
      </c>
      <c r="AO6" s="3">
        <v>0.04</v>
      </c>
      <c r="AQ6">
        <f t="shared" ca="1" si="10"/>
        <v>47</v>
      </c>
      <c r="AR6">
        <f t="shared" ca="1" si="2"/>
        <v>10</v>
      </c>
      <c r="AS6">
        <f t="shared" ca="1" si="2"/>
        <v>85</v>
      </c>
      <c r="BC6">
        <v>2880</v>
      </c>
      <c r="BD6">
        <f ca="1">IF(BI6&lt;='Summary Data'!$E$3,'Summary Data'!$B$3,IF('Simulated Values'!BI6&gt;'Summary Data'!$E$4,'Summary Data'!$B$5,'Summary Data'!$B$4))</f>
        <v>0.65</v>
      </c>
      <c r="BE6">
        <f ca="1">IF(BI6&lt;'Summary Data'!$J$3,'Summary Data'!$G$3,IF(BI6&gt;='Summary Data'!$J$4,'Summary Data'!$G$5,'Summary Data'!$G$4))</f>
        <v>115</v>
      </c>
      <c r="BF6">
        <f ca="1">IF(BK6&lt;='Summary Data'!$O$3,'Summary Data'!$L$3,IF('Simulated Values'!BK6&gt;'Summary Data'!$O$4,'Summary Data'!$L$5,'Summary Data'!$L$4))</f>
        <v>0.65</v>
      </c>
      <c r="BG6" s="3">
        <v>0.04</v>
      </c>
      <c r="BI6">
        <f t="shared" ca="1" si="13"/>
        <v>7</v>
      </c>
      <c r="BJ6">
        <f t="shared" ca="1" si="3"/>
        <v>12</v>
      </c>
      <c r="BK6">
        <f t="shared" ca="1" si="3"/>
        <v>52</v>
      </c>
      <c r="BU6">
        <v>2880</v>
      </c>
      <c r="BV6">
        <f ca="1">IF(CA6&lt;='Summary Data'!$E$3,'Summary Data'!$B$3,IF('Simulated Values'!CA6&gt;'Summary Data'!$E$4,'Summary Data'!$B$5,'Summary Data'!$B$4))</f>
        <v>0.7</v>
      </c>
      <c r="BW6">
        <f ca="1">IF(CA6&lt;'Summary Data'!$J$3,'Summary Data'!$G$3,IF(CA6&gt;='Summary Data'!$J$4,'Summary Data'!$G$5,'Summary Data'!$G$4))</f>
        <v>120</v>
      </c>
      <c r="BX6">
        <f ca="1">IF(CC6&lt;='Summary Data'!$O$3,'Summary Data'!$L$3,IF('Simulated Values'!CC6&gt;'Summary Data'!$O$4,'Summary Data'!$L$5,'Summary Data'!$L$4))</f>
        <v>0.65</v>
      </c>
      <c r="BY6" s="3">
        <v>0.04</v>
      </c>
      <c r="CA6">
        <f t="shared" ca="1" si="14"/>
        <v>56</v>
      </c>
      <c r="CB6">
        <f t="shared" ca="1" si="4"/>
        <v>89</v>
      </c>
      <c r="CC6">
        <f t="shared" ca="1" si="4"/>
        <v>55</v>
      </c>
      <c r="CM6">
        <v>2880</v>
      </c>
      <c r="CN6">
        <f ca="1">IF(CS6&lt;='Summary Data'!$E$3,'Summary Data'!$B$3,IF('Simulated Values'!CS6&gt;'Summary Data'!$E$4,'Summary Data'!$B$5,'Summary Data'!$B$4))</f>
        <v>0.7</v>
      </c>
      <c r="CO6">
        <f ca="1">IF(CS6&lt;'Summary Data'!$J$3,'Summary Data'!$G$3,IF(CS6&gt;='Summary Data'!$J$4,'Summary Data'!$G$5,'Summary Data'!$G$4))</f>
        <v>120</v>
      </c>
      <c r="CP6">
        <f ca="1">IF(CU6&lt;='Summary Data'!$O$3,'Summary Data'!$L$3,IF('Simulated Values'!CU6&gt;'Summary Data'!$O$4,'Summary Data'!$L$5,'Summary Data'!$L$4))</f>
        <v>0.7</v>
      </c>
      <c r="CQ6" s="3">
        <v>0.04</v>
      </c>
      <c r="CS6">
        <f t="shared" ca="1" si="15"/>
        <v>29</v>
      </c>
      <c r="CT6">
        <f t="shared" ca="1" si="5"/>
        <v>1</v>
      </c>
      <c r="CU6">
        <f t="shared" ca="1" si="5"/>
        <v>89</v>
      </c>
      <c r="DE6">
        <v>2880</v>
      </c>
      <c r="DF6">
        <f ca="1">IF(DK6&lt;='Summary Data'!$E$3,'Summary Data'!$B$3,IF('Simulated Values'!DK6&gt;'Summary Data'!$E$4,'Summary Data'!$B$5,'Summary Data'!$B$4))</f>
        <v>0.7</v>
      </c>
      <c r="DG6">
        <f ca="1">IF(DK6&lt;'Summary Data'!$J$3,'Summary Data'!$G$3,IF(DK6&gt;='Summary Data'!$J$4,'Summary Data'!$G$5,'Summary Data'!$G$4))</f>
        <v>120</v>
      </c>
      <c r="DH6">
        <f ca="1">IF(DM6&lt;='Summary Data'!$O$3,'Summary Data'!$L$3,IF('Simulated Values'!DM6&gt;'Summary Data'!$O$4,'Summary Data'!$L$5,'Summary Data'!$L$4))</f>
        <v>0.7</v>
      </c>
      <c r="DI6" s="3">
        <v>0.04</v>
      </c>
      <c r="DK6">
        <f t="shared" ca="1" si="16"/>
        <v>67</v>
      </c>
      <c r="DL6">
        <f t="shared" ca="1" si="6"/>
        <v>54</v>
      </c>
      <c r="DM6">
        <f t="shared" ca="1" si="6"/>
        <v>76</v>
      </c>
      <c r="DW6">
        <v>2880</v>
      </c>
      <c r="DX6">
        <f ca="1">IF(EC6&lt;='Summary Data'!$E$3,'Summary Data'!$B$3,IF('Simulated Values'!EC6&gt;'Summary Data'!$E$4,'Summary Data'!$B$5,'Summary Data'!$B$4))</f>
        <v>0.7</v>
      </c>
      <c r="DY6">
        <f ca="1">IF(EC6&lt;'Summary Data'!$J$3,'Summary Data'!$G$3,IF(EC6&gt;='Summary Data'!$J$4,'Summary Data'!$G$5,'Summary Data'!$G$4))</f>
        <v>120</v>
      </c>
      <c r="DZ6">
        <f ca="1">IF(EE6&lt;='Summary Data'!$O$3,'Summary Data'!$L$3,IF('Simulated Values'!EE6&gt;'Summary Data'!$O$4,'Summary Data'!$L$5,'Summary Data'!$L$4))</f>
        <v>0.7</v>
      </c>
      <c r="EA6" s="3">
        <v>0.04</v>
      </c>
      <c r="EC6">
        <f t="shared" ca="1" si="17"/>
        <v>16</v>
      </c>
      <c r="ED6">
        <f t="shared" ca="1" si="7"/>
        <v>63</v>
      </c>
      <c r="EE6">
        <f t="shared" ca="1" si="7"/>
        <v>81</v>
      </c>
      <c r="EO6">
        <v>2880</v>
      </c>
      <c r="EP6">
        <f ca="1">IF(EU6&lt;='Summary Data'!$E$3,'Summary Data'!$B$3,IF('Simulated Values'!EU6&gt;'Summary Data'!$E$4,'Summary Data'!$B$5,'Summary Data'!$B$4))</f>
        <v>0.7</v>
      </c>
      <c r="EQ6">
        <f ca="1">IF(EU6&lt;'Summary Data'!$J$3,'Summary Data'!$G$3,IF(EU6&gt;='Summary Data'!$J$4,'Summary Data'!$G$5,'Summary Data'!$G$4))</f>
        <v>120</v>
      </c>
      <c r="ER6">
        <f ca="1">IF(EW6&lt;='Summary Data'!$O$3,'Summary Data'!$L$3,IF('Simulated Values'!EW6&gt;'Summary Data'!$O$4,'Summary Data'!$L$5,'Summary Data'!$L$4))</f>
        <v>0.65</v>
      </c>
      <c r="ES6" s="3">
        <v>0.04</v>
      </c>
      <c r="EU6">
        <f t="shared" ca="1" si="18"/>
        <v>36</v>
      </c>
      <c r="EV6">
        <f t="shared" ca="1" si="8"/>
        <v>29</v>
      </c>
      <c r="EW6">
        <f t="shared" ca="1" si="8"/>
        <v>61</v>
      </c>
      <c r="FG6">
        <v>2880</v>
      </c>
      <c r="FH6">
        <f ca="1">IF(FM6&lt;='Summary Data'!$E$3,'Summary Data'!$B$3,IF('Simulated Values'!FM6&gt;'Summary Data'!$E$4,'Summary Data'!$B$5,'Summary Data'!$B$4))</f>
        <v>0.7</v>
      </c>
      <c r="FI6">
        <f ca="1">IF(FM6&lt;'Summary Data'!$J$3,'Summary Data'!$G$3,IF(FM6&gt;='Summary Data'!$J$4,'Summary Data'!$G$5,'Summary Data'!$G$4))</f>
        <v>120</v>
      </c>
      <c r="FJ6">
        <f ca="1">IF(FO6&lt;='Summary Data'!$O$3,'Summary Data'!$L$3,IF('Simulated Values'!FO6&gt;'Summary Data'!$O$4,'Summary Data'!$L$5,'Summary Data'!$L$4))</f>
        <v>0.65</v>
      </c>
      <c r="FK6" s="3">
        <v>0.04</v>
      </c>
      <c r="FM6">
        <f t="shared" ca="1" si="19"/>
        <v>43</v>
      </c>
      <c r="FN6">
        <f t="shared" ca="1" si="9"/>
        <v>27</v>
      </c>
      <c r="FO6">
        <f t="shared" ca="1" si="9"/>
        <v>51</v>
      </c>
    </row>
    <row r="7" spans="1:171" x14ac:dyDescent="0.35">
      <c r="A7">
        <v>2880</v>
      </c>
      <c r="B7" s="3">
        <v>0.5</v>
      </c>
      <c r="C7">
        <f ca="1">IF(G7&lt;'Summary Data'!$J$3,'Summary Data'!$G$3,IF(G7&gt;='Summary Data'!$J$4,'Summary Data'!$G$5,'Summary Data'!$G$4))</f>
        <v>120</v>
      </c>
      <c r="D7">
        <v>0.65</v>
      </c>
      <c r="E7" s="3">
        <v>0.04</v>
      </c>
      <c r="G7">
        <f t="shared" ca="1" si="11"/>
        <v>41</v>
      </c>
      <c r="H7">
        <f t="shared" ca="1" si="0"/>
        <v>17</v>
      </c>
      <c r="I7">
        <f t="shared" ca="1" si="0"/>
        <v>11</v>
      </c>
      <c r="S7">
        <v>2880</v>
      </c>
      <c r="T7" s="3">
        <v>0.6</v>
      </c>
      <c r="U7">
        <f ca="1">IF(Y7&lt;'Summary Data'!$J$3,'Summary Data'!$G$3,IF(Y7&gt;='Summary Data'!$J$4,'Summary Data'!$G$5,'Summary Data'!$G$4))</f>
        <v>120</v>
      </c>
      <c r="V7">
        <v>0.65</v>
      </c>
      <c r="W7" s="3">
        <v>0.04</v>
      </c>
      <c r="Y7">
        <f t="shared" ca="1" si="12"/>
        <v>25</v>
      </c>
      <c r="Z7">
        <f t="shared" ca="1" si="1"/>
        <v>84</v>
      </c>
      <c r="AA7">
        <f t="shared" ca="1" si="1"/>
        <v>19</v>
      </c>
      <c r="AK7">
        <v>2880</v>
      </c>
      <c r="AL7">
        <f ca="1">IF(AQ7&lt;='Summary Data'!$E$3,'Summary Data'!$B$3,IF('Simulated Values'!AQ7&gt;'Summary Data'!$E$4,'Summary Data'!$B$5,'Summary Data'!$B$4))</f>
        <v>0.65</v>
      </c>
      <c r="AM7">
        <f ca="1">IF(AQ7&lt;'Summary Data'!$J$3,'Summary Data'!$G$3,IF(AQ7&gt;='Summary Data'!$J$4,'Summary Data'!$G$5,'Summary Data'!$G$4))</f>
        <v>115</v>
      </c>
      <c r="AN7">
        <f ca="1">IF(AS7&lt;='Summary Data'!$O$3,'Summary Data'!$L$3,IF('Simulated Values'!AS7&gt;'Summary Data'!$O$4,'Summary Data'!$L$5,'Summary Data'!$L$4))</f>
        <v>0.65</v>
      </c>
      <c r="AO7" s="3">
        <v>0.04</v>
      </c>
      <c r="AQ7">
        <f t="shared" ca="1" si="10"/>
        <v>7</v>
      </c>
      <c r="AR7">
        <f t="shared" ca="1" si="2"/>
        <v>86</v>
      </c>
      <c r="AS7">
        <f t="shared" ca="1" si="2"/>
        <v>54</v>
      </c>
      <c r="BC7">
        <v>2880</v>
      </c>
      <c r="BD7">
        <f ca="1">IF(BI7&lt;='Summary Data'!$E$3,'Summary Data'!$B$3,IF('Simulated Values'!BI7&gt;'Summary Data'!$E$4,'Summary Data'!$B$5,'Summary Data'!$B$4))</f>
        <v>0.65</v>
      </c>
      <c r="BE7">
        <f ca="1">IF(BI7&lt;'Summary Data'!$J$3,'Summary Data'!$G$3,IF(BI7&gt;='Summary Data'!$J$4,'Summary Data'!$G$5,'Summary Data'!$G$4))</f>
        <v>120</v>
      </c>
      <c r="BF7">
        <f ca="1">IF(BK7&lt;='Summary Data'!$O$3,'Summary Data'!$L$3,IF('Simulated Values'!BK7&gt;'Summary Data'!$O$4,'Summary Data'!$L$5,'Summary Data'!$L$4))</f>
        <v>0.6</v>
      </c>
      <c r="BG7" s="3">
        <v>0.04</v>
      </c>
      <c r="BI7">
        <f t="shared" ca="1" si="13"/>
        <v>15</v>
      </c>
      <c r="BJ7">
        <f t="shared" ca="1" si="3"/>
        <v>73</v>
      </c>
      <c r="BK7">
        <f t="shared" ca="1" si="3"/>
        <v>4</v>
      </c>
      <c r="BU7">
        <v>2880</v>
      </c>
      <c r="BV7">
        <f ca="1">IF(CA7&lt;='Summary Data'!$E$3,'Summary Data'!$B$3,IF('Simulated Values'!CA7&gt;'Summary Data'!$E$4,'Summary Data'!$B$5,'Summary Data'!$B$4))</f>
        <v>0.7</v>
      </c>
      <c r="BW7">
        <f ca="1">IF(CA7&lt;'Summary Data'!$J$3,'Summary Data'!$G$3,IF(CA7&gt;='Summary Data'!$J$4,'Summary Data'!$G$5,'Summary Data'!$G$4))</f>
        <v>120</v>
      </c>
      <c r="BX7">
        <f ca="1">IF(CC7&lt;='Summary Data'!$O$3,'Summary Data'!$L$3,IF('Simulated Values'!CC7&gt;'Summary Data'!$O$4,'Summary Data'!$L$5,'Summary Data'!$L$4))</f>
        <v>0.65</v>
      </c>
      <c r="BY7" s="3">
        <v>0.04</v>
      </c>
      <c r="CA7">
        <f t="shared" ca="1" si="14"/>
        <v>57</v>
      </c>
      <c r="CB7">
        <f t="shared" ca="1" si="4"/>
        <v>85</v>
      </c>
      <c r="CC7">
        <f t="shared" ca="1" si="4"/>
        <v>72</v>
      </c>
      <c r="CM7">
        <v>2880</v>
      </c>
      <c r="CN7">
        <f ca="1">IF(CS7&lt;='Summary Data'!$E$3,'Summary Data'!$B$3,IF('Simulated Values'!CS7&gt;'Summary Data'!$E$4,'Summary Data'!$B$5,'Summary Data'!$B$4))</f>
        <v>0.65</v>
      </c>
      <c r="CO7">
        <f ca="1">IF(CS7&lt;'Summary Data'!$J$3,'Summary Data'!$G$3,IF(CS7&gt;='Summary Data'!$J$4,'Summary Data'!$G$5,'Summary Data'!$G$4))</f>
        <v>115</v>
      </c>
      <c r="CP7">
        <f ca="1">IF(CU7&lt;='Summary Data'!$O$3,'Summary Data'!$L$3,IF('Simulated Values'!CU7&gt;'Summary Data'!$O$4,'Summary Data'!$L$5,'Summary Data'!$L$4))</f>
        <v>0.6</v>
      </c>
      <c r="CQ7" s="3">
        <v>0.04</v>
      </c>
      <c r="CS7">
        <f t="shared" ca="1" si="15"/>
        <v>3</v>
      </c>
      <c r="CT7">
        <f t="shared" ca="1" si="5"/>
        <v>21</v>
      </c>
      <c r="CU7">
        <f t="shared" ca="1" si="5"/>
        <v>8</v>
      </c>
      <c r="DE7">
        <v>2880</v>
      </c>
      <c r="DF7">
        <f ca="1">IF(DK7&lt;='Summary Data'!$E$3,'Summary Data'!$B$3,IF('Simulated Values'!DK7&gt;'Summary Data'!$E$4,'Summary Data'!$B$5,'Summary Data'!$B$4))</f>
        <v>0.75</v>
      </c>
      <c r="DG7">
        <f ca="1">IF(DK7&lt;'Summary Data'!$J$3,'Summary Data'!$G$3,IF(DK7&gt;='Summary Data'!$J$4,'Summary Data'!$G$5,'Summary Data'!$G$4))</f>
        <v>125</v>
      </c>
      <c r="DH7">
        <f ca="1">IF(DM7&lt;='Summary Data'!$O$3,'Summary Data'!$L$3,IF('Simulated Values'!DM7&gt;'Summary Data'!$O$4,'Summary Data'!$L$5,'Summary Data'!$L$4))</f>
        <v>0.7</v>
      </c>
      <c r="DI7" s="3">
        <v>0.04</v>
      </c>
      <c r="DK7">
        <f t="shared" ca="1" si="16"/>
        <v>88</v>
      </c>
      <c r="DL7">
        <f t="shared" ca="1" si="6"/>
        <v>87</v>
      </c>
      <c r="DM7">
        <f t="shared" ca="1" si="6"/>
        <v>78</v>
      </c>
      <c r="DW7">
        <v>2880</v>
      </c>
      <c r="DX7">
        <f ca="1">IF(EC7&lt;='Summary Data'!$E$3,'Summary Data'!$B$3,IF('Simulated Values'!EC7&gt;'Summary Data'!$E$4,'Summary Data'!$B$5,'Summary Data'!$B$4))</f>
        <v>0.75</v>
      </c>
      <c r="DY7">
        <f ca="1">IF(EC7&lt;'Summary Data'!$J$3,'Summary Data'!$G$3,IF(EC7&gt;='Summary Data'!$J$4,'Summary Data'!$G$5,'Summary Data'!$G$4))</f>
        <v>125</v>
      </c>
      <c r="DZ7">
        <f ca="1">IF(EE7&lt;='Summary Data'!$O$3,'Summary Data'!$L$3,IF('Simulated Values'!EE7&gt;'Summary Data'!$O$4,'Summary Data'!$L$5,'Summary Data'!$L$4))</f>
        <v>0.65</v>
      </c>
      <c r="EA7" s="3">
        <v>0.04</v>
      </c>
      <c r="EC7">
        <f t="shared" ca="1" si="17"/>
        <v>85</v>
      </c>
      <c r="ED7">
        <f t="shared" ca="1" si="7"/>
        <v>2</v>
      </c>
      <c r="EE7">
        <f t="shared" ca="1" si="7"/>
        <v>19</v>
      </c>
      <c r="EO7">
        <v>2880</v>
      </c>
      <c r="EP7">
        <f ca="1">IF(EU7&lt;='Summary Data'!$E$3,'Summary Data'!$B$3,IF('Simulated Values'!EU7&gt;'Summary Data'!$E$4,'Summary Data'!$B$5,'Summary Data'!$B$4))</f>
        <v>0.7</v>
      </c>
      <c r="EQ7">
        <f ca="1">IF(EU7&lt;'Summary Data'!$J$3,'Summary Data'!$G$3,IF(EU7&gt;='Summary Data'!$J$4,'Summary Data'!$G$5,'Summary Data'!$G$4))</f>
        <v>120</v>
      </c>
      <c r="ER7">
        <f ca="1">IF(EW7&lt;='Summary Data'!$O$3,'Summary Data'!$L$3,IF('Simulated Values'!EW7&gt;'Summary Data'!$O$4,'Summary Data'!$L$5,'Summary Data'!$L$4))</f>
        <v>0.7</v>
      </c>
      <c r="ES7" s="3">
        <v>0.04</v>
      </c>
      <c r="EU7">
        <f t="shared" ca="1" si="18"/>
        <v>20</v>
      </c>
      <c r="EV7">
        <f t="shared" ca="1" si="8"/>
        <v>49</v>
      </c>
      <c r="EW7">
        <f t="shared" ca="1" si="8"/>
        <v>89</v>
      </c>
      <c r="FG7">
        <v>2880</v>
      </c>
      <c r="FH7">
        <f ca="1">IF(FM7&lt;='Summary Data'!$E$3,'Summary Data'!$B$3,IF('Simulated Values'!FM7&gt;'Summary Data'!$E$4,'Summary Data'!$B$5,'Summary Data'!$B$4))</f>
        <v>0.7</v>
      </c>
      <c r="FI7">
        <f ca="1">IF(FM7&lt;'Summary Data'!$J$3,'Summary Data'!$G$3,IF(FM7&gt;='Summary Data'!$J$4,'Summary Data'!$G$5,'Summary Data'!$G$4))</f>
        <v>120</v>
      </c>
      <c r="FJ7">
        <f ca="1">IF(FO7&lt;='Summary Data'!$O$3,'Summary Data'!$L$3,IF('Simulated Values'!FO7&gt;'Summary Data'!$O$4,'Summary Data'!$L$5,'Summary Data'!$L$4))</f>
        <v>0.65</v>
      </c>
      <c r="FK7" s="3">
        <v>0.04</v>
      </c>
      <c r="FM7">
        <f t="shared" ca="1" si="19"/>
        <v>59</v>
      </c>
      <c r="FN7">
        <f t="shared" ca="1" si="9"/>
        <v>41</v>
      </c>
      <c r="FO7">
        <f t="shared" ca="1" si="9"/>
        <v>23</v>
      </c>
    </row>
    <row r="8" spans="1:171" x14ac:dyDescent="0.35">
      <c r="A8">
        <v>2880</v>
      </c>
      <c r="B8" s="3">
        <v>0.5</v>
      </c>
      <c r="C8">
        <f ca="1">IF(G8&lt;'Summary Data'!$J$3,'Summary Data'!$G$3,IF(G8&gt;='Summary Data'!$J$4,'Summary Data'!$G$5,'Summary Data'!$G$4))</f>
        <v>125</v>
      </c>
      <c r="D8">
        <v>0.65</v>
      </c>
      <c r="E8" s="3">
        <v>0.04</v>
      </c>
      <c r="G8">
        <f t="shared" ca="1" si="11"/>
        <v>83</v>
      </c>
      <c r="H8">
        <f t="shared" ca="1" si="0"/>
        <v>56</v>
      </c>
      <c r="I8">
        <f t="shared" ca="1" si="0"/>
        <v>97</v>
      </c>
      <c r="S8">
        <v>2880</v>
      </c>
      <c r="T8" s="3">
        <v>0.6</v>
      </c>
      <c r="U8">
        <f ca="1">IF(Y8&lt;'Summary Data'!$J$3,'Summary Data'!$G$3,IF(Y8&gt;='Summary Data'!$J$4,'Summary Data'!$G$5,'Summary Data'!$G$4))</f>
        <v>120</v>
      </c>
      <c r="V8">
        <v>0.65</v>
      </c>
      <c r="W8" s="3">
        <v>0.04</v>
      </c>
      <c r="Y8">
        <f t="shared" ca="1" si="12"/>
        <v>69</v>
      </c>
      <c r="Z8">
        <f t="shared" ca="1" si="1"/>
        <v>44</v>
      </c>
      <c r="AA8">
        <f t="shared" ca="1" si="1"/>
        <v>62</v>
      </c>
      <c r="AK8">
        <v>2880</v>
      </c>
      <c r="AL8">
        <f ca="1">IF(AQ8&lt;='Summary Data'!$E$3,'Summary Data'!$B$3,IF('Simulated Values'!AQ8&gt;'Summary Data'!$E$4,'Summary Data'!$B$5,'Summary Data'!$B$4))</f>
        <v>0.7</v>
      </c>
      <c r="AM8">
        <f ca="1">IF(AQ8&lt;'Summary Data'!$J$3,'Summary Data'!$G$3,IF(AQ8&gt;='Summary Data'!$J$4,'Summary Data'!$G$5,'Summary Data'!$G$4))</f>
        <v>120</v>
      </c>
      <c r="AN8">
        <f ca="1">IF(AS8&lt;='Summary Data'!$O$3,'Summary Data'!$L$3,IF('Simulated Values'!AS8&gt;'Summary Data'!$O$4,'Summary Data'!$L$5,'Summary Data'!$L$4))</f>
        <v>0.6</v>
      </c>
      <c r="AO8" s="3">
        <v>0.04</v>
      </c>
      <c r="AQ8">
        <f t="shared" ca="1" si="10"/>
        <v>40</v>
      </c>
      <c r="AR8">
        <f t="shared" ca="1" si="2"/>
        <v>32</v>
      </c>
      <c r="AS8">
        <f t="shared" ca="1" si="2"/>
        <v>1</v>
      </c>
      <c r="BC8">
        <v>2880</v>
      </c>
      <c r="BD8">
        <f ca="1">IF(BI8&lt;='Summary Data'!$E$3,'Summary Data'!$B$3,IF('Simulated Values'!BI8&gt;'Summary Data'!$E$4,'Summary Data'!$B$5,'Summary Data'!$B$4))</f>
        <v>0.75</v>
      </c>
      <c r="BE8">
        <f ca="1">IF(BI8&lt;'Summary Data'!$J$3,'Summary Data'!$G$3,IF(BI8&gt;='Summary Data'!$J$4,'Summary Data'!$G$5,'Summary Data'!$G$4))</f>
        <v>125</v>
      </c>
      <c r="BF8">
        <f ca="1">IF(BK8&lt;='Summary Data'!$O$3,'Summary Data'!$L$3,IF('Simulated Values'!BK8&gt;'Summary Data'!$O$4,'Summary Data'!$L$5,'Summary Data'!$L$4))</f>
        <v>0.7</v>
      </c>
      <c r="BG8" s="3">
        <v>0.04</v>
      </c>
      <c r="BI8">
        <f t="shared" ca="1" si="13"/>
        <v>94</v>
      </c>
      <c r="BJ8">
        <f t="shared" ca="1" si="3"/>
        <v>5</v>
      </c>
      <c r="BK8">
        <f t="shared" ca="1" si="3"/>
        <v>79</v>
      </c>
      <c r="BU8">
        <v>2880</v>
      </c>
      <c r="BV8">
        <f ca="1">IF(CA8&lt;='Summary Data'!$E$3,'Summary Data'!$B$3,IF('Simulated Values'!CA8&gt;'Summary Data'!$E$4,'Summary Data'!$B$5,'Summary Data'!$B$4))</f>
        <v>0.75</v>
      </c>
      <c r="BW8">
        <f ca="1">IF(CA8&lt;'Summary Data'!$J$3,'Summary Data'!$G$3,IF(CA8&gt;='Summary Data'!$J$4,'Summary Data'!$G$5,'Summary Data'!$G$4))</f>
        <v>125</v>
      </c>
      <c r="BX8">
        <f ca="1">IF(CC8&lt;='Summary Data'!$O$3,'Summary Data'!$L$3,IF('Simulated Values'!CC8&gt;'Summary Data'!$O$4,'Summary Data'!$L$5,'Summary Data'!$L$4))</f>
        <v>0.65</v>
      </c>
      <c r="BY8" s="3">
        <v>0.04</v>
      </c>
      <c r="CA8">
        <f t="shared" ca="1" si="14"/>
        <v>90</v>
      </c>
      <c r="CB8">
        <f t="shared" ca="1" si="4"/>
        <v>63</v>
      </c>
      <c r="CC8">
        <f t="shared" ca="1" si="4"/>
        <v>27</v>
      </c>
      <c r="CM8">
        <v>2880</v>
      </c>
      <c r="CN8">
        <f ca="1">IF(CS8&lt;='Summary Data'!$E$3,'Summary Data'!$B$3,IF('Simulated Values'!CS8&gt;'Summary Data'!$E$4,'Summary Data'!$B$5,'Summary Data'!$B$4))</f>
        <v>0.7</v>
      </c>
      <c r="CO8">
        <f ca="1">IF(CS8&lt;'Summary Data'!$J$3,'Summary Data'!$G$3,IF(CS8&gt;='Summary Data'!$J$4,'Summary Data'!$G$5,'Summary Data'!$G$4))</f>
        <v>120</v>
      </c>
      <c r="CP8">
        <f ca="1">IF(CU8&lt;='Summary Data'!$O$3,'Summary Data'!$L$3,IF('Simulated Values'!CU8&gt;'Summary Data'!$O$4,'Summary Data'!$L$5,'Summary Data'!$L$4))</f>
        <v>0.65</v>
      </c>
      <c r="CQ8" s="3">
        <v>0.04</v>
      </c>
      <c r="CS8">
        <f t="shared" ca="1" si="15"/>
        <v>25</v>
      </c>
      <c r="CT8">
        <f t="shared" ca="1" si="5"/>
        <v>80</v>
      </c>
      <c r="CU8">
        <f t="shared" ca="1" si="5"/>
        <v>50</v>
      </c>
      <c r="DE8">
        <v>2880</v>
      </c>
      <c r="DF8">
        <f ca="1">IF(DK8&lt;='Summary Data'!$E$3,'Summary Data'!$B$3,IF('Simulated Values'!DK8&gt;'Summary Data'!$E$4,'Summary Data'!$B$5,'Summary Data'!$B$4))</f>
        <v>0.7</v>
      </c>
      <c r="DG8">
        <f ca="1">IF(DK8&lt;'Summary Data'!$J$3,'Summary Data'!$G$3,IF(DK8&gt;='Summary Data'!$J$4,'Summary Data'!$G$5,'Summary Data'!$G$4))</f>
        <v>120</v>
      </c>
      <c r="DH8">
        <f ca="1">IF(DM8&lt;='Summary Data'!$O$3,'Summary Data'!$L$3,IF('Simulated Values'!DM8&gt;'Summary Data'!$O$4,'Summary Data'!$L$5,'Summary Data'!$L$4))</f>
        <v>0.7</v>
      </c>
      <c r="DI8" s="3">
        <v>0.04</v>
      </c>
      <c r="DK8">
        <f t="shared" ca="1" si="16"/>
        <v>44</v>
      </c>
      <c r="DL8">
        <f t="shared" ca="1" si="6"/>
        <v>38</v>
      </c>
      <c r="DM8">
        <f t="shared" ca="1" si="6"/>
        <v>82</v>
      </c>
      <c r="DW8">
        <v>2880</v>
      </c>
      <c r="DX8">
        <f ca="1">IF(EC8&lt;='Summary Data'!$E$3,'Summary Data'!$B$3,IF('Simulated Values'!EC8&gt;'Summary Data'!$E$4,'Summary Data'!$B$5,'Summary Data'!$B$4))</f>
        <v>0.7</v>
      </c>
      <c r="DY8">
        <f ca="1">IF(EC8&lt;'Summary Data'!$J$3,'Summary Data'!$G$3,IF(EC8&gt;='Summary Data'!$J$4,'Summary Data'!$G$5,'Summary Data'!$G$4))</f>
        <v>120</v>
      </c>
      <c r="DZ8">
        <f ca="1">IF(EE8&lt;='Summary Data'!$O$3,'Summary Data'!$L$3,IF('Simulated Values'!EE8&gt;'Summary Data'!$O$4,'Summary Data'!$L$5,'Summary Data'!$L$4))</f>
        <v>0.65</v>
      </c>
      <c r="EA8" s="3">
        <v>0.04</v>
      </c>
      <c r="EC8">
        <f t="shared" ca="1" si="17"/>
        <v>54</v>
      </c>
      <c r="ED8">
        <f t="shared" ca="1" si="7"/>
        <v>54</v>
      </c>
      <c r="EE8">
        <f t="shared" ca="1" si="7"/>
        <v>69</v>
      </c>
      <c r="EO8">
        <v>2880</v>
      </c>
      <c r="EP8">
        <f ca="1">IF(EU8&lt;='Summary Data'!$E$3,'Summary Data'!$B$3,IF('Simulated Values'!EU8&gt;'Summary Data'!$E$4,'Summary Data'!$B$5,'Summary Data'!$B$4))</f>
        <v>0.7</v>
      </c>
      <c r="EQ8">
        <f ca="1">IF(EU8&lt;'Summary Data'!$J$3,'Summary Data'!$G$3,IF(EU8&gt;='Summary Data'!$J$4,'Summary Data'!$G$5,'Summary Data'!$G$4))</f>
        <v>120</v>
      </c>
      <c r="ER8">
        <f ca="1">IF(EW8&lt;='Summary Data'!$O$3,'Summary Data'!$L$3,IF('Simulated Values'!EW8&gt;'Summary Data'!$O$4,'Summary Data'!$L$5,'Summary Data'!$L$4))</f>
        <v>0.6</v>
      </c>
      <c r="ES8" s="3">
        <v>0.04</v>
      </c>
      <c r="EU8">
        <f t="shared" ca="1" si="18"/>
        <v>43</v>
      </c>
      <c r="EV8">
        <f t="shared" ca="1" si="8"/>
        <v>45</v>
      </c>
      <c r="EW8">
        <f t="shared" ca="1" si="8"/>
        <v>11</v>
      </c>
      <c r="FG8">
        <v>2880</v>
      </c>
      <c r="FH8">
        <f ca="1">IF(FM8&lt;='Summary Data'!$E$3,'Summary Data'!$B$3,IF('Simulated Values'!FM8&gt;'Summary Data'!$E$4,'Summary Data'!$B$5,'Summary Data'!$B$4))</f>
        <v>0.75</v>
      </c>
      <c r="FI8">
        <f ca="1">IF(FM8&lt;'Summary Data'!$J$3,'Summary Data'!$G$3,IF(FM8&gt;='Summary Data'!$J$4,'Summary Data'!$G$5,'Summary Data'!$G$4))</f>
        <v>125</v>
      </c>
      <c r="FJ8">
        <f ca="1">IF(FO8&lt;='Summary Data'!$O$3,'Summary Data'!$L$3,IF('Simulated Values'!FO8&gt;'Summary Data'!$O$4,'Summary Data'!$L$5,'Summary Data'!$L$4))</f>
        <v>0.65</v>
      </c>
      <c r="FK8" s="3">
        <v>0.04</v>
      </c>
      <c r="FM8">
        <f t="shared" ca="1" si="19"/>
        <v>78</v>
      </c>
      <c r="FN8">
        <f t="shared" ca="1" si="9"/>
        <v>46</v>
      </c>
      <c r="FO8">
        <f t="shared" ca="1" si="9"/>
        <v>62</v>
      </c>
    </row>
    <row r="9" spans="1:171" x14ac:dyDescent="0.35">
      <c r="A9">
        <v>2880</v>
      </c>
      <c r="B9" s="3">
        <v>0.5</v>
      </c>
      <c r="C9">
        <f ca="1">IF(G9&lt;'Summary Data'!$J$3,'Summary Data'!$G$3,IF(G9&gt;='Summary Data'!$J$4,'Summary Data'!$G$5,'Summary Data'!$G$4))</f>
        <v>120</v>
      </c>
      <c r="D9">
        <v>0.65</v>
      </c>
      <c r="E9" s="3">
        <v>0.04</v>
      </c>
      <c r="G9">
        <f t="shared" ca="1" si="11"/>
        <v>58</v>
      </c>
      <c r="H9">
        <f t="shared" ca="1" si="0"/>
        <v>81</v>
      </c>
      <c r="I9">
        <f t="shared" ca="1" si="0"/>
        <v>91</v>
      </c>
      <c r="S9">
        <v>2880</v>
      </c>
      <c r="T9" s="3">
        <v>0.6</v>
      </c>
      <c r="U9">
        <f ca="1">IF(Y9&lt;'Summary Data'!$J$3,'Summary Data'!$G$3,IF(Y9&gt;='Summary Data'!$J$4,'Summary Data'!$G$5,'Summary Data'!$G$4))</f>
        <v>125</v>
      </c>
      <c r="V9">
        <v>0.65</v>
      </c>
      <c r="W9" s="3">
        <v>0.04</v>
      </c>
      <c r="Y9">
        <f t="shared" ca="1" si="12"/>
        <v>98</v>
      </c>
      <c r="Z9">
        <f t="shared" ca="1" si="1"/>
        <v>34</v>
      </c>
      <c r="AA9">
        <f t="shared" ca="1" si="1"/>
        <v>84</v>
      </c>
      <c r="AK9">
        <v>2880</v>
      </c>
      <c r="AL9">
        <f ca="1">IF(AQ9&lt;='Summary Data'!$E$3,'Summary Data'!$B$3,IF('Simulated Values'!AQ9&gt;'Summary Data'!$E$4,'Summary Data'!$B$5,'Summary Data'!$B$4))</f>
        <v>0.7</v>
      </c>
      <c r="AM9">
        <f ca="1">IF(AQ9&lt;'Summary Data'!$J$3,'Summary Data'!$G$3,IF(AQ9&gt;='Summary Data'!$J$4,'Summary Data'!$G$5,'Summary Data'!$G$4))</f>
        <v>120</v>
      </c>
      <c r="AN9">
        <f ca="1">IF(AS9&lt;='Summary Data'!$O$3,'Summary Data'!$L$3,IF('Simulated Values'!AS9&gt;'Summary Data'!$O$4,'Summary Data'!$L$5,'Summary Data'!$L$4))</f>
        <v>0.65</v>
      </c>
      <c r="AO9" s="3">
        <v>0.04</v>
      </c>
      <c r="AQ9">
        <f t="shared" ca="1" si="10"/>
        <v>43</v>
      </c>
      <c r="AR9">
        <f t="shared" ca="1" si="2"/>
        <v>66</v>
      </c>
      <c r="AS9">
        <f t="shared" ca="1" si="2"/>
        <v>31</v>
      </c>
      <c r="BC9">
        <v>2880</v>
      </c>
      <c r="BD9">
        <f ca="1">IF(BI9&lt;='Summary Data'!$E$3,'Summary Data'!$B$3,IF('Simulated Values'!BI9&gt;'Summary Data'!$E$4,'Summary Data'!$B$5,'Summary Data'!$B$4))</f>
        <v>0.7</v>
      </c>
      <c r="BE9">
        <f ca="1">IF(BI9&lt;'Summary Data'!$J$3,'Summary Data'!$G$3,IF(BI9&gt;='Summary Data'!$J$4,'Summary Data'!$G$5,'Summary Data'!$G$4))</f>
        <v>120</v>
      </c>
      <c r="BF9">
        <f ca="1">IF(BK9&lt;='Summary Data'!$O$3,'Summary Data'!$L$3,IF('Simulated Values'!BK9&gt;'Summary Data'!$O$4,'Summary Data'!$L$5,'Summary Data'!$L$4))</f>
        <v>0.6</v>
      </c>
      <c r="BG9" s="3">
        <v>0.04</v>
      </c>
      <c r="BI9">
        <f t="shared" ca="1" si="13"/>
        <v>54</v>
      </c>
      <c r="BJ9">
        <f t="shared" ca="1" si="3"/>
        <v>10</v>
      </c>
      <c r="BK9">
        <f t="shared" ca="1" si="3"/>
        <v>6</v>
      </c>
      <c r="BU9">
        <v>2880</v>
      </c>
      <c r="BV9">
        <f ca="1">IF(CA9&lt;='Summary Data'!$E$3,'Summary Data'!$B$3,IF('Simulated Values'!CA9&gt;'Summary Data'!$E$4,'Summary Data'!$B$5,'Summary Data'!$B$4))</f>
        <v>0.65</v>
      </c>
      <c r="BW9">
        <f ca="1">IF(CA9&lt;'Summary Data'!$J$3,'Summary Data'!$G$3,IF(CA9&gt;='Summary Data'!$J$4,'Summary Data'!$G$5,'Summary Data'!$G$4))</f>
        <v>120</v>
      </c>
      <c r="BX9">
        <f ca="1">IF(CC9&lt;='Summary Data'!$O$3,'Summary Data'!$L$3,IF('Simulated Values'!CC9&gt;'Summary Data'!$O$4,'Summary Data'!$L$5,'Summary Data'!$L$4))</f>
        <v>0.65</v>
      </c>
      <c r="BY9" s="3">
        <v>0.04</v>
      </c>
      <c r="CA9">
        <f t="shared" ca="1" si="14"/>
        <v>15</v>
      </c>
      <c r="CB9">
        <f t="shared" ca="1" si="4"/>
        <v>58</v>
      </c>
      <c r="CC9">
        <f t="shared" ca="1" si="4"/>
        <v>60</v>
      </c>
      <c r="CM9">
        <v>2880</v>
      </c>
      <c r="CN9">
        <f ca="1">IF(CS9&lt;='Summary Data'!$E$3,'Summary Data'!$B$3,IF('Simulated Values'!CS9&gt;'Summary Data'!$E$4,'Summary Data'!$B$5,'Summary Data'!$B$4))</f>
        <v>0.7</v>
      </c>
      <c r="CO9">
        <f ca="1">IF(CS9&lt;'Summary Data'!$J$3,'Summary Data'!$G$3,IF(CS9&gt;='Summary Data'!$J$4,'Summary Data'!$G$5,'Summary Data'!$G$4))</f>
        <v>120</v>
      </c>
      <c r="CP9">
        <f ca="1">IF(CU9&lt;='Summary Data'!$O$3,'Summary Data'!$L$3,IF('Simulated Values'!CU9&gt;'Summary Data'!$O$4,'Summary Data'!$L$5,'Summary Data'!$L$4))</f>
        <v>0.65</v>
      </c>
      <c r="CQ9" s="3">
        <v>0.04</v>
      </c>
      <c r="CS9">
        <f t="shared" ca="1" si="15"/>
        <v>16</v>
      </c>
      <c r="CT9">
        <f t="shared" ca="1" si="5"/>
        <v>80</v>
      </c>
      <c r="CU9">
        <f t="shared" ca="1" si="5"/>
        <v>70</v>
      </c>
      <c r="DE9">
        <v>2880</v>
      </c>
      <c r="DF9">
        <f ca="1">IF(DK9&lt;='Summary Data'!$E$3,'Summary Data'!$B$3,IF('Simulated Values'!DK9&gt;'Summary Data'!$E$4,'Summary Data'!$B$5,'Summary Data'!$B$4))</f>
        <v>0.65</v>
      </c>
      <c r="DG9">
        <f ca="1">IF(DK9&lt;'Summary Data'!$J$3,'Summary Data'!$G$3,IF(DK9&gt;='Summary Data'!$J$4,'Summary Data'!$G$5,'Summary Data'!$G$4))</f>
        <v>120</v>
      </c>
      <c r="DH9">
        <f ca="1">IF(DM9&lt;='Summary Data'!$O$3,'Summary Data'!$L$3,IF('Simulated Values'!DM9&gt;'Summary Data'!$O$4,'Summary Data'!$L$5,'Summary Data'!$L$4))</f>
        <v>0.6</v>
      </c>
      <c r="DI9" s="3">
        <v>0.04</v>
      </c>
      <c r="DK9">
        <f t="shared" ca="1" si="16"/>
        <v>11</v>
      </c>
      <c r="DL9">
        <f t="shared" ca="1" si="6"/>
        <v>76</v>
      </c>
      <c r="DM9">
        <f t="shared" ca="1" si="6"/>
        <v>6</v>
      </c>
      <c r="DW9">
        <v>2880</v>
      </c>
      <c r="DX9">
        <f ca="1">IF(EC9&lt;='Summary Data'!$E$3,'Summary Data'!$B$3,IF('Simulated Values'!EC9&gt;'Summary Data'!$E$4,'Summary Data'!$B$5,'Summary Data'!$B$4))</f>
        <v>0.7</v>
      </c>
      <c r="DY9">
        <f ca="1">IF(EC9&lt;'Summary Data'!$J$3,'Summary Data'!$G$3,IF(EC9&gt;='Summary Data'!$J$4,'Summary Data'!$G$5,'Summary Data'!$G$4))</f>
        <v>120</v>
      </c>
      <c r="DZ9">
        <f ca="1">IF(EE9&lt;='Summary Data'!$O$3,'Summary Data'!$L$3,IF('Simulated Values'!EE9&gt;'Summary Data'!$O$4,'Summary Data'!$L$5,'Summary Data'!$L$4))</f>
        <v>0.65</v>
      </c>
      <c r="EA9" s="3">
        <v>0.04</v>
      </c>
      <c r="EC9">
        <f t="shared" ca="1" si="17"/>
        <v>62</v>
      </c>
      <c r="ED9">
        <f t="shared" ca="1" si="7"/>
        <v>97</v>
      </c>
      <c r="EE9">
        <f t="shared" ca="1" si="7"/>
        <v>69</v>
      </c>
      <c r="EO9">
        <v>2880</v>
      </c>
      <c r="EP9">
        <f ca="1">IF(EU9&lt;='Summary Data'!$E$3,'Summary Data'!$B$3,IF('Simulated Values'!EU9&gt;'Summary Data'!$E$4,'Summary Data'!$B$5,'Summary Data'!$B$4))</f>
        <v>0.7</v>
      </c>
      <c r="EQ9">
        <f ca="1">IF(EU9&lt;'Summary Data'!$J$3,'Summary Data'!$G$3,IF(EU9&gt;='Summary Data'!$J$4,'Summary Data'!$G$5,'Summary Data'!$G$4))</f>
        <v>120</v>
      </c>
      <c r="ER9">
        <f ca="1">IF(EW9&lt;='Summary Data'!$O$3,'Summary Data'!$L$3,IF('Simulated Values'!EW9&gt;'Summary Data'!$O$4,'Summary Data'!$L$5,'Summary Data'!$L$4))</f>
        <v>0.65</v>
      </c>
      <c r="ES9" s="3">
        <v>0.04</v>
      </c>
      <c r="EU9">
        <f t="shared" ca="1" si="18"/>
        <v>21</v>
      </c>
      <c r="EV9">
        <f t="shared" ca="1" si="8"/>
        <v>34</v>
      </c>
      <c r="EW9">
        <f t="shared" ca="1" si="8"/>
        <v>21</v>
      </c>
      <c r="FG9">
        <v>2880</v>
      </c>
      <c r="FH9">
        <f ca="1">IF(FM9&lt;='Summary Data'!$E$3,'Summary Data'!$B$3,IF('Simulated Values'!FM9&gt;'Summary Data'!$E$4,'Summary Data'!$B$5,'Summary Data'!$B$4))</f>
        <v>0.75</v>
      </c>
      <c r="FI9">
        <f ca="1">IF(FM9&lt;'Summary Data'!$J$3,'Summary Data'!$G$3,IF(FM9&gt;='Summary Data'!$J$4,'Summary Data'!$G$5,'Summary Data'!$G$4))</f>
        <v>125</v>
      </c>
      <c r="FJ9">
        <f ca="1">IF(FO9&lt;='Summary Data'!$O$3,'Summary Data'!$L$3,IF('Simulated Values'!FO9&gt;'Summary Data'!$O$4,'Summary Data'!$L$5,'Summary Data'!$L$4))</f>
        <v>0.65</v>
      </c>
      <c r="FK9" s="3">
        <v>0.04</v>
      </c>
      <c r="FM9">
        <f t="shared" ca="1" si="19"/>
        <v>71</v>
      </c>
      <c r="FN9">
        <f t="shared" ca="1" si="9"/>
        <v>90</v>
      </c>
      <c r="FO9">
        <f t="shared" ca="1" si="9"/>
        <v>37</v>
      </c>
    </row>
    <row r="10" spans="1:171" x14ac:dyDescent="0.35">
      <c r="A10">
        <v>2880</v>
      </c>
      <c r="B10" s="3">
        <v>0.5</v>
      </c>
      <c r="C10">
        <f ca="1">IF(G10&lt;'Summary Data'!$J$3,'Summary Data'!$G$3,IF(G10&gt;='Summary Data'!$J$4,'Summary Data'!$G$5,'Summary Data'!$G$4))</f>
        <v>125</v>
      </c>
      <c r="D10">
        <v>0.65</v>
      </c>
      <c r="E10" s="3">
        <v>0.04</v>
      </c>
      <c r="G10">
        <f t="shared" ca="1" si="11"/>
        <v>80</v>
      </c>
      <c r="H10">
        <f t="shared" ca="1" si="0"/>
        <v>61</v>
      </c>
      <c r="I10">
        <f t="shared" ca="1" si="0"/>
        <v>30</v>
      </c>
      <c r="S10">
        <v>2880</v>
      </c>
      <c r="T10" s="3">
        <v>0.6</v>
      </c>
      <c r="U10">
        <f ca="1">IF(Y10&lt;'Summary Data'!$J$3,'Summary Data'!$G$3,IF(Y10&gt;='Summary Data'!$J$4,'Summary Data'!$G$5,'Summary Data'!$G$4))</f>
        <v>125</v>
      </c>
      <c r="V10">
        <v>0.65</v>
      </c>
      <c r="W10" s="3">
        <v>0.04</v>
      </c>
      <c r="Y10">
        <f t="shared" ca="1" si="12"/>
        <v>75</v>
      </c>
      <c r="Z10">
        <f t="shared" ca="1" si="1"/>
        <v>64</v>
      </c>
      <c r="AA10">
        <f t="shared" ca="1" si="1"/>
        <v>49</v>
      </c>
      <c r="AK10">
        <v>2880</v>
      </c>
      <c r="AL10">
        <f ca="1">IF(AQ10&lt;='Summary Data'!$E$3,'Summary Data'!$B$3,IF('Simulated Values'!AQ10&gt;'Summary Data'!$E$4,'Summary Data'!$B$5,'Summary Data'!$B$4))</f>
        <v>0.7</v>
      </c>
      <c r="AM10">
        <f ca="1">IF(AQ10&lt;'Summary Data'!$J$3,'Summary Data'!$G$3,IF(AQ10&gt;='Summary Data'!$J$4,'Summary Data'!$G$5,'Summary Data'!$G$4))</f>
        <v>120</v>
      </c>
      <c r="AN10">
        <f ca="1">IF(AS10&lt;='Summary Data'!$O$3,'Summary Data'!$L$3,IF('Simulated Values'!AS10&gt;'Summary Data'!$O$4,'Summary Data'!$L$5,'Summary Data'!$L$4))</f>
        <v>0.65</v>
      </c>
      <c r="AO10" s="3">
        <v>0.04</v>
      </c>
      <c r="AQ10">
        <f t="shared" ca="1" si="10"/>
        <v>24</v>
      </c>
      <c r="AR10">
        <f t="shared" ca="1" si="2"/>
        <v>72</v>
      </c>
      <c r="AS10">
        <f t="shared" ca="1" si="2"/>
        <v>44</v>
      </c>
      <c r="BC10">
        <v>2880</v>
      </c>
      <c r="BD10">
        <f ca="1">IF(BI10&lt;='Summary Data'!$E$3,'Summary Data'!$B$3,IF('Simulated Values'!BI10&gt;'Summary Data'!$E$4,'Summary Data'!$B$5,'Summary Data'!$B$4))</f>
        <v>0.7</v>
      </c>
      <c r="BE10">
        <f ca="1">IF(BI10&lt;'Summary Data'!$J$3,'Summary Data'!$G$3,IF(BI10&gt;='Summary Data'!$J$4,'Summary Data'!$G$5,'Summary Data'!$G$4))</f>
        <v>120</v>
      </c>
      <c r="BF10">
        <f ca="1">IF(BK10&lt;='Summary Data'!$O$3,'Summary Data'!$L$3,IF('Simulated Values'!BK10&gt;'Summary Data'!$O$4,'Summary Data'!$L$5,'Summary Data'!$L$4))</f>
        <v>0.65</v>
      </c>
      <c r="BG10" s="3">
        <v>0.04</v>
      </c>
      <c r="BI10">
        <f t="shared" ca="1" si="13"/>
        <v>43</v>
      </c>
      <c r="BJ10">
        <f t="shared" ca="1" si="3"/>
        <v>86</v>
      </c>
      <c r="BK10">
        <f t="shared" ca="1" si="3"/>
        <v>23</v>
      </c>
      <c r="BU10">
        <v>2880</v>
      </c>
      <c r="BV10">
        <f ca="1">IF(CA10&lt;='Summary Data'!$E$3,'Summary Data'!$B$3,IF('Simulated Values'!CA10&gt;'Summary Data'!$E$4,'Summary Data'!$B$5,'Summary Data'!$B$4))</f>
        <v>0.7</v>
      </c>
      <c r="BW10">
        <f ca="1">IF(CA10&lt;'Summary Data'!$J$3,'Summary Data'!$G$3,IF(CA10&gt;='Summary Data'!$J$4,'Summary Data'!$G$5,'Summary Data'!$G$4))</f>
        <v>120</v>
      </c>
      <c r="BX10">
        <f ca="1">IF(CC10&lt;='Summary Data'!$O$3,'Summary Data'!$L$3,IF('Simulated Values'!CC10&gt;'Summary Data'!$O$4,'Summary Data'!$L$5,'Summary Data'!$L$4))</f>
        <v>0.65</v>
      </c>
      <c r="BY10" s="3">
        <v>0.04</v>
      </c>
      <c r="CA10">
        <f t="shared" ca="1" si="14"/>
        <v>21</v>
      </c>
      <c r="CB10">
        <f t="shared" ca="1" si="4"/>
        <v>83</v>
      </c>
      <c r="CC10">
        <f t="shared" ca="1" si="4"/>
        <v>16</v>
      </c>
      <c r="CM10">
        <v>2880</v>
      </c>
      <c r="CN10">
        <f ca="1">IF(CS10&lt;='Summary Data'!$E$3,'Summary Data'!$B$3,IF('Simulated Values'!CS10&gt;'Summary Data'!$E$4,'Summary Data'!$B$5,'Summary Data'!$B$4))</f>
        <v>0.65</v>
      </c>
      <c r="CO10">
        <f ca="1">IF(CS10&lt;'Summary Data'!$J$3,'Summary Data'!$G$3,IF(CS10&gt;='Summary Data'!$J$4,'Summary Data'!$G$5,'Summary Data'!$G$4))</f>
        <v>115</v>
      </c>
      <c r="CP10">
        <f ca="1">IF(CU10&lt;='Summary Data'!$O$3,'Summary Data'!$L$3,IF('Simulated Values'!CU10&gt;'Summary Data'!$O$4,'Summary Data'!$L$5,'Summary Data'!$L$4))</f>
        <v>0.65</v>
      </c>
      <c r="CQ10" s="3">
        <v>0.04</v>
      </c>
      <c r="CS10">
        <f t="shared" ca="1" si="15"/>
        <v>5</v>
      </c>
      <c r="CT10">
        <f t="shared" ca="1" si="5"/>
        <v>19</v>
      </c>
      <c r="CU10">
        <f t="shared" ca="1" si="5"/>
        <v>47</v>
      </c>
      <c r="DE10">
        <v>2880</v>
      </c>
      <c r="DF10">
        <f ca="1">IF(DK10&lt;='Summary Data'!$E$3,'Summary Data'!$B$3,IF('Simulated Values'!DK10&gt;'Summary Data'!$E$4,'Summary Data'!$B$5,'Summary Data'!$B$4))</f>
        <v>0.7</v>
      </c>
      <c r="DG10">
        <f ca="1">IF(DK10&lt;'Summary Data'!$J$3,'Summary Data'!$G$3,IF(DK10&gt;='Summary Data'!$J$4,'Summary Data'!$G$5,'Summary Data'!$G$4))</f>
        <v>120</v>
      </c>
      <c r="DH10">
        <f ca="1">IF(DM10&lt;='Summary Data'!$O$3,'Summary Data'!$L$3,IF('Simulated Values'!DM10&gt;'Summary Data'!$O$4,'Summary Data'!$L$5,'Summary Data'!$L$4))</f>
        <v>0.65</v>
      </c>
      <c r="DI10" s="3">
        <v>0.04</v>
      </c>
      <c r="DK10">
        <f t="shared" ca="1" si="16"/>
        <v>28</v>
      </c>
      <c r="DL10">
        <f t="shared" ca="1" si="6"/>
        <v>13</v>
      </c>
      <c r="DM10">
        <f t="shared" ca="1" si="6"/>
        <v>59</v>
      </c>
      <c r="DW10">
        <v>2880</v>
      </c>
      <c r="DX10">
        <f ca="1">IF(EC10&lt;='Summary Data'!$E$3,'Summary Data'!$B$3,IF('Simulated Values'!EC10&gt;'Summary Data'!$E$4,'Summary Data'!$B$5,'Summary Data'!$B$4))</f>
        <v>0.75</v>
      </c>
      <c r="DY10">
        <f ca="1">IF(EC10&lt;'Summary Data'!$J$3,'Summary Data'!$G$3,IF(EC10&gt;='Summary Data'!$J$4,'Summary Data'!$G$5,'Summary Data'!$G$4))</f>
        <v>125</v>
      </c>
      <c r="DZ10">
        <f ca="1">IF(EE10&lt;='Summary Data'!$O$3,'Summary Data'!$L$3,IF('Simulated Values'!EE10&gt;'Summary Data'!$O$4,'Summary Data'!$L$5,'Summary Data'!$L$4))</f>
        <v>0.65</v>
      </c>
      <c r="EA10" s="3">
        <v>0.04</v>
      </c>
      <c r="EC10">
        <f t="shared" ca="1" si="17"/>
        <v>99</v>
      </c>
      <c r="ED10">
        <f t="shared" ca="1" si="7"/>
        <v>61</v>
      </c>
      <c r="EE10">
        <f t="shared" ca="1" si="7"/>
        <v>60</v>
      </c>
      <c r="EO10">
        <v>2880</v>
      </c>
      <c r="EP10">
        <f ca="1">IF(EU10&lt;='Summary Data'!$E$3,'Summary Data'!$B$3,IF('Simulated Values'!EU10&gt;'Summary Data'!$E$4,'Summary Data'!$B$5,'Summary Data'!$B$4))</f>
        <v>0.75</v>
      </c>
      <c r="EQ10">
        <f ca="1">IF(EU10&lt;'Summary Data'!$J$3,'Summary Data'!$G$3,IF(EU10&gt;='Summary Data'!$J$4,'Summary Data'!$G$5,'Summary Data'!$G$4))</f>
        <v>125</v>
      </c>
      <c r="ER10">
        <f ca="1">IF(EW10&lt;='Summary Data'!$O$3,'Summary Data'!$L$3,IF('Simulated Values'!EW10&gt;'Summary Data'!$O$4,'Summary Data'!$L$5,'Summary Data'!$L$4))</f>
        <v>0.65</v>
      </c>
      <c r="ES10" s="3">
        <v>0.04</v>
      </c>
      <c r="EU10">
        <f t="shared" ca="1" si="18"/>
        <v>73</v>
      </c>
      <c r="EV10">
        <f t="shared" ca="1" si="8"/>
        <v>40</v>
      </c>
      <c r="EW10">
        <f t="shared" ca="1" si="8"/>
        <v>59</v>
      </c>
      <c r="FG10">
        <v>2880</v>
      </c>
      <c r="FH10">
        <f ca="1">IF(FM10&lt;='Summary Data'!$E$3,'Summary Data'!$B$3,IF('Simulated Values'!FM10&gt;'Summary Data'!$E$4,'Summary Data'!$B$5,'Summary Data'!$B$4))</f>
        <v>0.65</v>
      </c>
      <c r="FI10">
        <f ca="1">IF(FM10&lt;'Summary Data'!$J$3,'Summary Data'!$G$3,IF(FM10&gt;='Summary Data'!$J$4,'Summary Data'!$G$5,'Summary Data'!$G$4))</f>
        <v>115</v>
      </c>
      <c r="FJ10">
        <f ca="1">IF(FO10&lt;='Summary Data'!$O$3,'Summary Data'!$L$3,IF('Simulated Values'!FO10&gt;'Summary Data'!$O$4,'Summary Data'!$L$5,'Summary Data'!$L$4))</f>
        <v>0.65</v>
      </c>
      <c r="FK10" s="3">
        <v>0.04</v>
      </c>
      <c r="FM10">
        <f t="shared" ca="1" si="19"/>
        <v>6</v>
      </c>
      <c r="FN10">
        <f t="shared" ca="1" si="9"/>
        <v>38</v>
      </c>
      <c r="FO10">
        <f t="shared" ca="1" si="9"/>
        <v>42</v>
      </c>
    </row>
    <row r="11" spans="1:171" x14ac:dyDescent="0.35">
      <c r="A11">
        <v>2880</v>
      </c>
      <c r="B11" s="3">
        <v>0.5</v>
      </c>
      <c r="C11">
        <f ca="1">IF(G11&lt;'Summary Data'!$J$3,'Summary Data'!$G$3,IF(G11&gt;='Summary Data'!$J$4,'Summary Data'!$G$5,'Summary Data'!$G$4))</f>
        <v>120</v>
      </c>
      <c r="D11">
        <v>0.65</v>
      </c>
      <c r="E11" s="3">
        <v>0.04</v>
      </c>
      <c r="G11">
        <f t="shared" ca="1" si="11"/>
        <v>11</v>
      </c>
      <c r="H11">
        <f t="shared" ca="1" si="0"/>
        <v>77</v>
      </c>
      <c r="I11">
        <f t="shared" ca="1" si="0"/>
        <v>17</v>
      </c>
      <c r="S11">
        <v>2880</v>
      </c>
      <c r="T11" s="3">
        <v>0.6</v>
      </c>
      <c r="U11">
        <f ca="1">IF(Y11&lt;'Summary Data'!$J$3,'Summary Data'!$G$3,IF(Y11&gt;='Summary Data'!$J$4,'Summary Data'!$G$5,'Summary Data'!$G$4))</f>
        <v>115</v>
      </c>
      <c r="V11">
        <v>0.65</v>
      </c>
      <c r="W11" s="3">
        <v>0.04</v>
      </c>
      <c r="Y11">
        <f t="shared" ca="1" si="12"/>
        <v>9</v>
      </c>
      <c r="Z11">
        <f t="shared" ca="1" si="1"/>
        <v>84</v>
      </c>
      <c r="AA11">
        <f t="shared" ca="1" si="1"/>
        <v>89</v>
      </c>
      <c r="AK11">
        <v>2880</v>
      </c>
      <c r="AL11">
        <f ca="1">IF(AQ11&lt;='Summary Data'!$E$3,'Summary Data'!$B$3,IF('Simulated Values'!AQ11&gt;'Summary Data'!$E$4,'Summary Data'!$B$5,'Summary Data'!$B$4))</f>
        <v>0.7</v>
      </c>
      <c r="AM11">
        <f ca="1">IF(AQ11&lt;'Summary Data'!$J$3,'Summary Data'!$G$3,IF(AQ11&gt;='Summary Data'!$J$4,'Summary Data'!$G$5,'Summary Data'!$G$4))</f>
        <v>120</v>
      </c>
      <c r="AN11">
        <f ca="1">IF(AS11&lt;='Summary Data'!$O$3,'Summary Data'!$L$3,IF('Simulated Values'!AS11&gt;'Summary Data'!$O$4,'Summary Data'!$L$5,'Summary Data'!$L$4))</f>
        <v>0.65</v>
      </c>
      <c r="AO11" s="3">
        <v>0.04</v>
      </c>
      <c r="AQ11">
        <f t="shared" ca="1" si="10"/>
        <v>44</v>
      </c>
      <c r="AR11">
        <f t="shared" ca="1" si="2"/>
        <v>52</v>
      </c>
      <c r="AS11">
        <f t="shared" ca="1" si="2"/>
        <v>45</v>
      </c>
      <c r="BC11">
        <v>2880</v>
      </c>
      <c r="BD11">
        <f ca="1">IF(BI11&lt;='Summary Data'!$E$3,'Summary Data'!$B$3,IF('Simulated Values'!BI11&gt;'Summary Data'!$E$4,'Summary Data'!$B$5,'Summary Data'!$B$4))</f>
        <v>0.7</v>
      </c>
      <c r="BE11">
        <f ca="1">IF(BI11&lt;'Summary Data'!$J$3,'Summary Data'!$G$3,IF(BI11&gt;='Summary Data'!$J$4,'Summary Data'!$G$5,'Summary Data'!$G$4))</f>
        <v>120</v>
      </c>
      <c r="BF11">
        <f ca="1">IF(BK11&lt;='Summary Data'!$O$3,'Summary Data'!$L$3,IF('Simulated Values'!BK11&gt;'Summary Data'!$O$4,'Summary Data'!$L$5,'Summary Data'!$L$4))</f>
        <v>0.65</v>
      </c>
      <c r="BG11" s="3">
        <v>0.04</v>
      </c>
      <c r="BI11">
        <f t="shared" ca="1" si="13"/>
        <v>63</v>
      </c>
      <c r="BJ11">
        <f t="shared" ca="1" si="3"/>
        <v>8</v>
      </c>
      <c r="BK11">
        <f t="shared" ca="1" si="3"/>
        <v>71</v>
      </c>
      <c r="BU11">
        <v>2880</v>
      </c>
      <c r="BV11">
        <f ca="1">IF(CA11&lt;='Summary Data'!$E$3,'Summary Data'!$B$3,IF('Simulated Values'!CA11&gt;'Summary Data'!$E$4,'Summary Data'!$B$5,'Summary Data'!$B$4))</f>
        <v>0.7</v>
      </c>
      <c r="BW11">
        <f ca="1">IF(CA11&lt;'Summary Data'!$J$3,'Summary Data'!$G$3,IF(CA11&gt;='Summary Data'!$J$4,'Summary Data'!$G$5,'Summary Data'!$G$4))</f>
        <v>120</v>
      </c>
      <c r="BX11">
        <f ca="1">IF(CC11&lt;='Summary Data'!$O$3,'Summary Data'!$L$3,IF('Simulated Values'!CC11&gt;'Summary Data'!$O$4,'Summary Data'!$L$5,'Summary Data'!$L$4))</f>
        <v>0.7</v>
      </c>
      <c r="BY11" s="3">
        <v>0.04</v>
      </c>
      <c r="CA11">
        <f t="shared" ca="1" si="14"/>
        <v>45</v>
      </c>
      <c r="CB11">
        <f t="shared" ca="1" si="4"/>
        <v>79</v>
      </c>
      <c r="CC11">
        <f t="shared" ca="1" si="4"/>
        <v>81</v>
      </c>
      <c r="CM11">
        <v>2880</v>
      </c>
      <c r="CN11">
        <f ca="1">IF(CS11&lt;='Summary Data'!$E$3,'Summary Data'!$B$3,IF('Simulated Values'!CS11&gt;'Summary Data'!$E$4,'Summary Data'!$B$5,'Summary Data'!$B$4))</f>
        <v>0.75</v>
      </c>
      <c r="CO11">
        <f ca="1">IF(CS11&lt;'Summary Data'!$J$3,'Summary Data'!$G$3,IF(CS11&gt;='Summary Data'!$J$4,'Summary Data'!$G$5,'Summary Data'!$G$4))</f>
        <v>125</v>
      </c>
      <c r="CP11">
        <f ca="1">IF(CU11&lt;='Summary Data'!$O$3,'Summary Data'!$L$3,IF('Simulated Values'!CU11&gt;'Summary Data'!$O$4,'Summary Data'!$L$5,'Summary Data'!$L$4))</f>
        <v>0.65</v>
      </c>
      <c r="CQ11" s="3">
        <v>0.04</v>
      </c>
      <c r="CS11">
        <f t="shared" ca="1" si="15"/>
        <v>96</v>
      </c>
      <c r="CT11">
        <f t="shared" ca="1" si="5"/>
        <v>63</v>
      </c>
      <c r="CU11">
        <f t="shared" ca="1" si="5"/>
        <v>63</v>
      </c>
      <c r="DE11">
        <v>2880</v>
      </c>
      <c r="DF11">
        <f ca="1">IF(DK11&lt;='Summary Data'!$E$3,'Summary Data'!$B$3,IF('Simulated Values'!DK11&gt;'Summary Data'!$E$4,'Summary Data'!$B$5,'Summary Data'!$B$4))</f>
        <v>0.75</v>
      </c>
      <c r="DG11">
        <f ca="1">IF(DK11&lt;'Summary Data'!$J$3,'Summary Data'!$G$3,IF(DK11&gt;='Summary Data'!$J$4,'Summary Data'!$G$5,'Summary Data'!$G$4))</f>
        <v>125</v>
      </c>
      <c r="DH11">
        <f ca="1">IF(DM11&lt;='Summary Data'!$O$3,'Summary Data'!$L$3,IF('Simulated Values'!DM11&gt;'Summary Data'!$O$4,'Summary Data'!$L$5,'Summary Data'!$L$4))</f>
        <v>0.6</v>
      </c>
      <c r="DI11" s="3">
        <v>0.04</v>
      </c>
      <c r="DK11">
        <f t="shared" ca="1" si="16"/>
        <v>75</v>
      </c>
      <c r="DL11">
        <f t="shared" ca="1" si="6"/>
        <v>55</v>
      </c>
      <c r="DM11">
        <f t="shared" ca="1" si="6"/>
        <v>7</v>
      </c>
      <c r="DW11">
        <v>2880</v>
      </c>
      <c r="DX11">
        <f ca="1">IF(EC11&lt;='Summary Data'!$E$3,'Summary Data'!$B$3,IF('Simulated Values'!EC11&gt;'Summary Data'!$E$4,'Summary Data'!$B$5,'Summary Data'!$B$4))</f>
        <v>0.65</v>
      </c>
      <c r="DY11">
        <f ca="1">IF(EC11&lt;'Summary Data'!$J$3,'Summary Data'!$G$3,IF(EC11&gt;='Summary Data'!$J$4,'Summary Data'!$G$5,'Summary Data'!$G$4))</f>
        <v>120</v>
      </c>
      <c r="DZ11">
        <f ca="1">IF(EE11&lt;='Summary Data'!$O$3,'Summary Data'!$L$3,IF('Simulated Values'!EE11&gt;'Summary Data'!$O$4,'Summary Data'!$L$5,'Summary Data'!$L$4))</f>
        <v>0.7</v>
      </c>
      <c r="EA11" s="3">
        <v>0.04</v>
      </c>
      <c r="EC11">
        <f t="shared" ca="1" si="17"/>
        <v>11</v>
      </c>
      <c r="ED11">
        <f t="shared" ca="1" si="7"/>
        <v>55</v>
      </c>
      <c r="EE11">
        <f t="shared" ca="1" si="7"/>
        <v>77</v>
      </c>
      <c r="EO11">
        <v>2880</v>
      </c>
      <c r="EP11">
        <f ca="1">IF(EU11&lt;='Summary Data'!$E$3,'Summary Data'!$B$3,IF('Simulated Values'!EU11&gt;'Summary Data'!$E$4,'Summary Data'!$B$5,'Summary Data'!$B$4))</f>
        <v>0.7</v>
      </c>
      <c r="EQ11">
        <f ca="1">IF(EU11&lt;'Summary Data'!$J$3,'Summary Data'!$G$3,IF(EU11&gt;='Summary Data'!$J$4,'Summary Data'!$G$5,'Summary Data'!$G$4))</f>
        <v>120</v>
      </c>
      <c r="ER11">
        <f ca="1">IF(EW11&lt;='Summary Data'!$O$3,'Summary Data'!$L$3,IF('Simulated Values'!EW11&gt;'Summary Data'!$O$4,'Summary Data'!$L$5,'Summary Data'!$L$4))</f>
        <v>0.7</v>
      </c>
      <c r="ES11" s="3">
        <v>0.04</v>
      </c>
      <c r="EU11">
        <f t="shared" ca="1" si="18"/>
        <v>35</v>
      </c>
      <c r="EV11">
        <f t="shared" ca="1" si="8"/>
        <v>1</v>
      </c>
      <c r="EW11">
        <f t="shared" ca="1" si="8"/>
        <v>89</v>
      </c>
      <c r="FG11">
        <v>2880</v>
      </c>
      <c r="FH11">
        <f ca="1">IF(FM11&lt;='Summary Data'!$E$3,'Summary Data'!$B$3,IF('Simulated Values'!FM11&gt;'Summary Data'!$E$4,'Summary Data'!$B$5,'Summary Data'!$B$4))</f>
        <v>0.7</v>
      </c>
      <c r="FI11">
        <f ca="1">IF(FM11&lt;'Summary Data'!$J$3,'Summary Data'!$G$3,IF(FM11&gt;='Summary Data'!$J$4,'Summary Data'!$G$5,'Summary Data'!$G$4))</f>
        <v>120</v>
      </c>
      <c r="FJ11">
        <f ca="1">IF(FO11&lt;='Summary Data'!$O$3,'Summary Data'!$L$3,IF('Simulated Values'!FO11&gt;'Summary Data'!$O$4,'Summary Data'!$L$5,'Summary Data'!$L$4))</f>
        <v>0.65</v>
      </c>
      <c r="FK11" s="3">
        <v>0.04</v>
      </c>
      <c r="FM11">
        <f t="shared" ca="1" si="19"/>
        <v>25</v>
      </c>
      <c r="FN11">
        <f t="shared" ca="1" si="9"/>
        <v>56</v>
      </c>
      <c r="FO11">
        <f t="shared" ca="1" si="9"/>
        <v>58</v>
      </c>
    </row>
    <row r="12" spans="1:171" x14ac:dyDescent="0.35">
      <c r="A12">
        <v>2880</v>
      </c>
      <c r="B12" s="3">
        <v>0.5</v>
      </c>
      <c r="C12">
        <f ca="1">IF(G12&lt;'Summary Data'!$J$3,'Summary Data'!$G$3,IF(G12&gt;='Summary Data'!$J$4,'Summary Data'!$G$5,'Summary Data'!$G$4))</f>
        <v>120</v>
      </c>
      <c r="D12">
        <v>0.65</v>
      </c>
      <c r="E12" s="3">
        <v>0.04</v>
      </c>
      <c r="G12">
        <f t="shared" ca="1" si="11"/>
        <v>61</v>
      </c>
      <c r="H12">
        <f t="shared" ca="1" si="0"/>
        <v>13</v>
      </c>
      <c r="I12">
        <f t="shared" ca="1" si="0"/>
        <v>21</v>
      </c>
      <c r="S12">
        <v>2880</v>
      </c>
      <c r="T12" s="3">
        <v>0.6</v>
      </c>
      <c r="U12">
        <f ca="1">IF(Y12&lt;'Summary Data'!$J$3,'Summary Data'!$G$3,IF(Y12&gt;='Summary Data'!$J$4,'Summary Data'!$G$5,'Summary Data'!$G$4))</f>
        <v>120</v>
      </c>
      <c r="V12">
        <v>0.65</v>
      </c>
      <c r="W12" s="3">
        <v>0.04</v>
      </c>
      <c r="Y12">
        <f t="shared" ca="1" si="12"/>
        <v>47</v>
      </c>
      <c r="Z12">
        <f t="shared" ca="1" si="1"/>
        <v>20</v>
      </c>
      <c r="AA12">
        <f t="shared" ca="1" si="1"/>
        <v>83</v>
      </c>
      <c r="AK12">
        <v>2880</v>
      </c>
      <c r="AL12">
        <f ca="1">IF(AQ12&lt;='Summary Data'!$E$3,'Summary Data'!$B$3,IF('Simulated Values'!AQ12&gt;'Summary Data'!$E$4,'Summary Data'!$B$5,'Summary Data'!$B$4))</f>
        <v>0.7</v>
      </c>
      <c r="AM12">
        <f ca="1">IF(AQ12&lt;'Summary Data'!$J$3,'Summary Data'!$G$3,IF(AQ12&gt;='Summary Data'!$J$4,'Summary Data'!$G$5,'Summary Data'!$G$4))</f>
        <v>120</v>
      </c>
      <c r="AN12">
        <f ca="1">IF(AS12&lt;='Summary Data'!$O$3,'Summary Data'!$L$3,IF('Simulated Values'!AS12&gt;'Summary Data'!$O$4,'Summary Data'!$L$5,'Summary Data'!$L$4))</f>
        <v>0.65</v>
      </c>
      <c r="AO12" s="3">
        <v>0.04</v>
      </c>
      <c r="AQ12">
        <f t="shared" ca="1" si="10"/>
        <v>22</v>
      </c>
      <c r="AR12">
        <f t="shared" ca="1" si="2"/>
        <v>78</v>
      </c>
      <c r="AS12">
        <f t="shared" ca="1" si="2"/>
        <v>42</v>
      </c>
      <c r="BC12">
        <v>2880</v>
      </c>
      <c r="BD12">
        <f ca="1">IF(BI12&lt;='Summary Data'!$E$3,'Summary Data'!$B$3,IF('Simulated Values'!BI12&gt;'Summary Data'!$E$4,'Summary Data'!$B$5,'Summary Data'!$B$4))</f>
        <v>0.7</v>
      </c>
      <c r="BE12">
        <f ca="1">IF(BI12&lt;'Summary Data'!$J$3,'Summary Data'!$G$3,IF(BI12&gt;='Summary Data'!$J$4,'Summary Data'!$G$5,'Summary Data'!$G$4))</f>
        <v>120</v>
      </c>
      <c r="BF12">
        <f ca="1">IF(BK12&lt;='Summary Data'!$O$3,'Summary Data'!$L$3,IF('Simulated Values'!BK12&gt;'Summary Data'!$O$4,'Summary Data'!$L$5,'Summary Data'!$L$4))</f>
        <v>0.65</v>
      </c>
      <c r="BG12" s="3">
        <v>0.04</v>
      </c>
      <c r="BI12">
        <f t="shared" ca="1" si="13"/>
        <v>42</v>
      </c>
      <c r="BJ12">
        <f t="shared" ca="1" si="3"/>
        <v>47</v>
      </c>
      <c r="BK12">
        <f t="shared" ca="1" si="3"/>
        <v>53</v>
      </c>
      <c r="BU12">
        <v>2880</v>
      </c>
      <c r="BV12">
        <f ca="1">IF(CA12&lt;='Summary Data'!$E$3,'Summary Data'!$B$3,IF('Simulated Values'!CA12&gt;'Summary Data'!$E$4,'Summary Data'!$B$5,'Summary Data'!$B$4))</f>
        <v>0.7</v>
      </c>
      <c r="BW12">
        <f ca="1">IF(CA12&lt;'Summary Data'!$J$3,'Summary Data'!$G$3,IF(CA12&gt;='Summary Data'!$J$4,'Summary Data'!$G$5,'Summary Data'!$G$4))</f>
        <v>120</v>
      </c>
      <c r="BX12">
        <f ca="1">IF(CC12&lt;='Summary Data'!$O$3,'Summary Data'!$L$3,IF('Simulated Values'!CC12&gt;'Summary Data'!$O$4,'Summary Data'!$L$5,'Summary Data'!$L$4))</f>
        <v>0.6</v>
      </c>
      <c r="BY12" s="3">
        <v>0.04</v>
      </c>
      <c r="CA12">
        <f t="shared" ca="1" si="14"/>
        <v>47</v>
      </c>
      <c r="CB12">
        <f t="shared" ca="1" si="4"/>
        <v>32</v>
      </c>
      <c r="CC12">
        <f t="shared" ca="1" si="4"/>
        <v>6</v>
      </c>
      <c r="CM12">
        <v>2880</v>
      </c>
      <c r="CN12">
        <f ca="1">IF(CS12&lt;='Summary Data'!$E$3,'Summary Data'!$B$3,IF('Simulated Values'!CS12&gt;'Summary Data'!$E$4,'Summary Data'!$B$5,'Summary Data'!$B$4))</f>
        <v>0.7</v>
      </c>
      <c r="CO12">
        <f ca="1">IF(CS12&lt;'Summary Data'!$J$3,'Summary Data'!$G$3,IF(CS12&gt;='Summary Data'!$J$4,'Summary Data'!$G$5,'Summary Data'!$G$4))</f>
        <v>120</v>
      </c>
      <c r="CP12">
        <f ca="1">IF(CU12&lt;='Summary Data'!$O$3,'Summary Data'!$L$3,IF('Simulated Values'!CU12&gt;'Summary Data'!$O$4,'Summary Data'!$L$5,'Summary Data'!$L$4))</f>
        <v>0.65</v>
      </c>
      <c r="CQ12" s="3">
        <v>0.04</v>
      </c>
      <c r="CS12">
        <f t="shared" ca="1" si="15"/>
        <v>61</v>
      </c>
      <c r="CT12">
        <f t="shared" ca="1" si="5"/>
        <v>53</v>
      </c>
      <c r="CU12">
        <f t="shared" ca="1" si="5"/>
        <v>27</v>
      </c>
      <c r="DE12">
        <v>2880</v>
      </c>
      <c r="DF12">
        <f ca="1">IF(DK12&lt;='Summary Data'!$E$3,'Summary Data'!$B$3,IF('Simulated Values'!DK12&gt;'Summary Data'!$E$4,'Summary Data'!$B$5,'Summary Data'!$B$4))</f>
        <v>0.7</v>
      </c>
      <c r="DG12">
        <f ca="1">IF(DK12&lt;'Summary Data'!$J$3,'Summary Data'!$G$3,IF(DK12&gt;='Summary Data'!$J$4,'Summary Data'!$G$5,'Summary Data'!$G$4))</f>
        <v>125</v>
      </c>
      <c r="DH12">
        <f ca="1">IF(DM12&lt;='Summary Data'!$O$3,'Summary Data'!$L$3,IF('Simulated Values'!DM12&gt;'Summary Data'!$O$4,'Summary Data'!$L$5,'Summary Data'!$L$4))</f>
        <v>0.65</v>
      </c>
      <c r="DI12" s="3">
        <v>0.04</v>
      </c>
      <c r="DK12">
        <f t="shared" ca="1" si="16"/>
        <v>70</v>
      </c>
      <c r="DL12">
        <f t="shared" ca="1" si="6"/>
        <v>99</v>
      </c>
      <c r="DM12">
        <f t="shared" ca="1" si="6"/>
        <v>50</v>
      </c>
      <c r="DW12">
        <v>2880</v>
      </c>
      <c r="DX12">
        <f ca="1">IF(EC12&lt;='Summary Data'!$E$3,'Summary Data'!$B$3,IF('Simulated Values'!EC12&gt;'Summary Data'!$E$4,'Summary Data'!$B$5,'Summary Data'!$B$4))</f>
        <v>0.75</v>
      </c>
      <c r="DY12">
        <f ca="1">IF(EC12&lt;'Summary Data'!$J$3,'Summary Data'!$G$3,IF(EC12&gt;='Summary Data'!$J$4,'Summary Data'!$G$5,'Summary Data'!$G$4))</f>
        <v>125</v>
      </c>
      <c r="DZ12">
        <f ca="1">IF(EE12&lt;='Summary Data'!$O$3,'Summary Data'!$L$3,IF('Simulated Values'!EE12&gt;'Summary Data'!$O$4,'Summary Data'!$L$5,'Summary Data'!$L$4))</f>
        <v>0.7</v>
      </c>
      <c r="EA12" s="3">
        <v>0.04</v>
      </c>
      <c r="EC12">
        <f t="shared" ca="1" si="17"/>
        <v>99</v>
      </c>
      <c r="ED12">
        <f t="shared" ca="1" si="7"/>
        <v>72</v>
      </c>
      <c r="EE12">
        <f t="shared" ca="1" si="7"/>
        <v>83</v>
      </c>
      <c r="EO12">
        <v>2880</v>
      </c>
      <c r="EP12">
        <f ca="1">IF(EU12&lt;='Summary Data'!$E$3,'Summary Data'!$B$3,IF('Simulated Values'!EU12&gt;'Summary Data'!$E$4,'Summary Data'!$B$5,'Summary Data'!$B$4))</f>
        <v>0.7</v>
      </c>
      <c r="EQ12">
        <f ca="1">IF(EU12&lt;'Summary Data'!$J$3,'Summary Data'!$G$3,IF(EU12&gt;='Summary Data'!$J$4,'Summary Data'!$G$5,'Summary Data'!$G$4))</f>
        <v>120</v>
      </c>
      <c r="ER12">
        <f ca="1">IF(EW12&lt;='Summary Data'!$O$3,'Summary Data'!$L$3,IF('Simulated Values'!EW12&gt;'Summary Data'!$O$4,'Summary Data'!$L$5,'Summary Data'!$L$4))</f>
        <v>0.65</v>
      </c>
      <c r="ES12" s="3">
        <v>0.04</v>
      </c>
      <c r="EU12">
        <f t="shared" ca="1" si="18"/>
        <v>44</v>
      </c>
      <c r="EV12">
        <f t="shared" ca="1" si="8"/>
        <v>44</v>
      </c>
      <c r="EW12">
        <f t="shared" ca="1" si="8"/>
        <v>57</v>
      </c>
      <c r="FG12">
        <v>2880</v>
      </c>
      <c r="FH12">
        <f ca="1">IF(FM12&lt;='Summary Data'!$E$3,'Summary Data'!$B$3,IF('Simulated Values'!FM12&gt;'Summary Data'!$E$4,'Summary Data'!$B$5,'Summary Data'!$B$4))</f>
        <v>0.7</v>
      </c>
      <c r="FI12">
        <f ca="1">IF(FM12&lt;'Summary Data'!$J$3,'Summary Data'!$G$3,IF(FM12&gt;='Summary Data'!$J$4,'Summary Data'!$G$5,'Summary Data'!$G$4))</f>
        <v>120</v>
      </c>
      <c r="FJ12">
        <f ca="1">IF(FO12&lt;='Summary Data'!$O$3,'Summary Data'!$L$3,IF('Simulated Values'!FO12&gt;'Summary Data'!$O$4,'Summary Data'!$L$5,'Summary Data'!$L$4))</f>
        <v>0.7</v>
      </c>
      <c r="FK12" s="3">
        <v>0.04</v>
      </c>
      <c r="FM12">
        <f t="shared" ca="1" si="19"/>
        <v>51</v>
      </c>
      <c r="FN12">
        <f t="shared" ca="1" si="9"/>
        <v>55</v>
      </c>
      <c r="FO12">
        <f t="shared" ca="1" si="9"/>
        <v>85</v>
      </c>
    </row>
    <row r="13" spans="1:171" x14ac:dyDescent="0.35">
      <c r="A13">
        <v>2880</v>
      </c>
      <c r="B13" s="3">
        <v>0.5</v>
      </c>
      <c r="C13">
        <f ca="1">IF(G13&lt;'Summary Data'!$J$3,'Summary Data'!$G$3,IF(G13&gt;='Summary Data'!$J$4,'Summary Data'!$G$5,'Summary Data'!$G$4))</f>
        <v>125</v>
      </c>
      <c r="D13">
        <v>0.65</v>
      </c>
      <c r="E13" s="3">
        <v>0.04</v>
      </c>
      <c r="G13">
        <f t="shared" ca="1" si="11"/>
        <v>71</v>
      </c>
      <c r="H13">
        <f t="shared" ca="1" si="0"/>
        <v>22</v>
      </c>
      <c r="I13">
        <f t="shared" ca="1" si="0"/>
        <v>23</v>
      </c>
      <c r="S13">
        <v>2880</v>
      </c>
      <c r="T13" s="3">
        <v>0.6</v>
      </c>
      <c r="U13">
        <f ca="1">IF(Y13&lt;'Summary Data'!$J$3,'Summary Data'!$G$3,IF(Y13&gt;='Summary Data'!$J$4,'Summary Data'!$G$5,'Summary Data'!$G$4))</f>
        <v>125</v>
      </c>
      <c r="V13">
        <v>0.65</v>
      </c>
      <c r="W13" s="3">
        <v>0.04</v>
      </c>
      <c r="Y13">
        <f t="shared" ca="1" si="12"/>
        <v>70</v>
      </c>
      <c r="Z13">
        <f t="shared" ca="1" si="1"/>
        <v>15</v>
      </c>
      <c r="AA13">
        <f t="shared" ca="1" si="1"/>
        <v>68</v>
      </c>
      <c r="AK13">
        <v>2880</v>
      </c>
      <c r="AL13">
        <f ca="1">IF(AQ13&lt;='Summary Data'!$E$3,'Summary Data'!$B$3,IF('Simulated Values'!AQ13&gt;'Summary Data'!$E$4,'Summary Data'!$B$5,'Summary Data'!$B$4))</f>
        <v>0.7</v>
      </c>
      <c r="AM13">
        <f ca="1">IF(AQ13&lt;'Summary Data'!$J$3,'Summary Data'!$G$3,IF(AQ13&gt;='Summary Data'!$J$4,'Summary Data'!$G$5,'Summary Data'!$G$4))</f>
        <v>120</v>
      </c>
      <c r="AN13">
        <f ca="1">IF(AS13&lt;='Summary Data'!$O$3,'Summary Data'!$L$3,IF('Simulated Values'!AS13&gt;'Summary Data'!$O$4,'Summary Data'!$L$5,'Summary Data'!$L$4))</f>
        <v>0.65</v>
      </c>
      <c r="AO13" s="3">
        <v>0.04</v>
      </c>
      <c r="AQ13">
        <f t="shared" ca="1" si="10"/>
        <v>17</v>
      </c>
      <c r="AR13">
        <f t="shared" ca="1" si="2"/>
        <v>17</v>
      </c>
      <c r="AS13">
        <f t="shared" ca="1" si="2"/>
        <v>60</v>
      </c>
      <c r="BC13">
        <v>2880</v>
      </c>
      <c r="BD13">
        <f ca="1">IF(BI13&lt;='Summary Data'!$E$3,'Summary Data'!$B$3,IF('Simulated Values'!BI13&gt;'Summary Data'!$E$4,'Summary Data'!$B$5,'Summary Data'!$B$4))</f>
        <v>0.75</v>
      </c>
      <c r="BE13">
        <f ca="1">IF(BI13&lt;'Summary Data'!$J$3,'Summary Data'!$G$3,IF(BI13&gt;='Summary Data'!$J$4,'Summary Data'!$G$5,'Summary Data'!$G$4))</f>
        <v>125</v>
      </c>
      <c r="BF13">
        <f ca="1">IF(BK13&lt;='Summary Data'!$O$3,'Summary Data'!$L$3,IF('Simulated Values'!BK13&gt;'Summary Data'!$O$4,'Summary Data'!$L$5,'Summary Data'!$L$4))</f>
        <v>0.65</v>
      </c>
      <c r="BG13" s="3">
        <v>0.04</v>
      </c>
      <c r="BI13">
        <f t="shared" ca="1" si="13"/>
        <v>97</v>
      </c>
      <c r="BJ13">
        <f t="shared" ca="1" si="3"/>
        <v>83</v>
      </c>
      <c r="BK13">
        <f t="shared" ca="1" si="3"/>
        <v>68</v>
      </c>
      <c r="BU13">
        <v>2880</v>
      </c>
      <c r="BV13">
        <f ca="1">IF(CA13&lt;='Summary Data'!$E$3,'Summary Data'!$B$3,IF('Simulated Values'!CA13&gt;'Summary Data'!$E$4,'Summary Data'!$B$5,'Summary Data'!$B$4))</f>
        <v>0.75</v>
      </c>
      <c r="BW13">
        <f ca="1">IF(CA13&lt;'Summary Data'!$J$3,'Summary Data'!$G$3,IF(CA13&gt;='Summary Data'!$J$4,'Summary Data'!$G$5,'Summary Data'!$G$4))</f>
        <v>125</v>
      </c>
      <c r="BX13">
        <f ca="1">IF(CC13&lt;='Summary Data'!$O$3,'Summary Data'!$L$3,IF('Simulated Values'!CC13&gt;'Summary Data'!$O$4,'Summary Data'!$L$5,'Summary Data'!$L$4))</f>
        <v>0.65</v>
      </c>
      <c r="BY13" s="3">
        <v>0.04</v>
      </c>
      <c r="CA13">
        <f t="shared" ca="1" si="14"/>
        <v>93</v>
      </c>
      <c r="CB13">
        <f t="shared" ca="1" si="4"/>
        <v>81</v>
      </c>
      <c r="CC13">
        <f t="shared" ca="1" si="4"/>
        <v>36</v>
      </c>
      <c r="CM13">
        <v>2880</v>
      </c>
      <c r="CN13">
        <f ca="1">IF(CS13&lt;='Summary Data'!$E$3,'Summary Data'!$B$3,IF('Simulated Values'!CS13&gt;'Summary Data'!$E$4,'Summary Data'!$B$5,'Summary Data'!$B$4))</f>
        <v>0.7</v>
      </c>
      <c r="CO13">
        <f ca="1">IF(CS13&lt;'Summary Data'!$J$3,'Summary Data'!$G$3,IF(CS13&gt;='Summary Data'!$J$4,'Summary Data'!$G$5,'Summary Data'!$G$4))</f>
        <v>120</v>
      </c>
      <c r="CP13">
        <f ca="1">IF(CU13&lt;='Summary Data'!$O$3,'Summary Data'!$L$3,IF('Simulated Values'!CU13&gt;'Summary Data'!$O$4,'Summary Data'!$L$5,'Summary Data'!$L$4))</f>
        <v>0.65</v>
      </c>
      <c r="CQ13" s="3">
        <v>0.04</v>
      </c>
      <c r="CS13">
        <f t="shared" ca="1" si="15"/>
        <v>58</v>
      </c>
      <c r="CT13">
        <f t="shared" ca="1" si="5"/>
        <v>51</v>
      </c>
      <c r="CU13">
        <f t="shared" ca="1" si="5"/>
        <v>73</v>
      </c>
      <c r="DE13">
        <v>2880</v>
      </c>
      <c r="DF13">
        <f ca="1">IF(DK13&lt;='Summary Data'!$E$3,'Summary Data'!$B$3,IF('Simulated Values'!DK13&gt;'Summary Data'!$E$4,'Summary Data'!$B$5,'Summary Data'!$B$4))</f>
        <v>0.7</v>
      </c>
      <c r="DG13">
        <f ca="1">IF(DK13&lt;'Summary Data'!$J$3,'Summary Data'!$G$3,IF(DK13&gt;='Summary Data'!$J$4,'Summary Data'!$G$5,'Summary Data'!$G$4))</f>
        <v>120</v>
      </c>
      <c r="DH13">
        <f ca="1">IF(DM13&lt;='Summary Data'!$O$3,'Summary Data'!$L$3,IF('Simulated Values'!DM13&gt;'Summary Data'!$O$4,'Summary Data'!$L$5,'Summary Data'!$L$4))</f>
        <v>0.65</v>
      </c>
      <c r="DI13" s="3">
        <v>0.04</v>
      </c>
      <c r="DK13">
        <f t="shared" ca="1" si="16"/>
        <v>36</v>
      </c>
      <c r="DL13">
        <f t="shared" ca="1" si="6"/>
        <v>1</v>
      </c>
      <c r="DM13">
        <f t="shared" ca="1" si="6"/>
        <v>59</v>
      </c>
      <c r="DW13">
        <v>2880</v>
      </c>
      <c r="DX13">
        <f ca="1">IF(EC13&lt;='Summary Data'!$E$3,'Summary Data'!$B$3,IF('Simulated Values'!EC13&gt;'Summary Data'!$E$4,'Summary Data'!$B$5,'Summary Data'!$B$4))</f>
        <v>0.7</v>
      </c>
      <c r="DY13">
        <f ca="1">IF(EC13&lt;'Summary Data'!$J$3,'Summary Data'!$G$3,IF(EC13&gt;='Summary Data'!$J$4,'Summary Data'!$G$5,'Summary Data'!$G$4))</f>
        <v>120</v>
      </c>
      <c r="DZ13">
        <f ca="1">IF(EE13&lt;='Summary Data'!$O$3,'Summary Data'!$L$3,IF('Simulated Values'!EE13&gt;'Summary Data'!$O$4,'Summary Data'!$L$5,'Summary Data'!$L$4))</f>
        <v>0.65</v>
      </c>
      <c r="EA13" s="3">
        <v>0.04</v>
      </c>
      <c r="EC13">
        <f t="shared" ca="1" si="17"/>
        <v>40</v>
      </c>
      <c r="ED13">
        <f t="shared" ca="1" si="7"/>
        <v>58</v>
      </c>
      <c r="EE13">
        <f t="shared" ca="1" si="7"/>
        <v>26</v>
      </c>
      <c r="EO13">
        <v>2880</v>
      </c>
      <c r="EP13">
        <f ca="1">IF(EU13&lt;='Summary Data'!$E$3,'Summary Data'!$B$3,IF('Simulated Values'!EU13&gt;'Summary Data'!$E$4,'Summary Data'!$B$5,'Summary Data'!$B$4))</f>
        <v>0.65</v>
      </c>
      <c r="EQ13">
        <f ca="1">IF(EU13&lt;'Summary Data'!$J$3,'Summary Data'!$G$3,IF(EU13&gt;='Summary Data'!$J$4,'Summary Data'!$G$5,'Summary Data'!$G$4))</f>
        <v>115</v>
      </c>
      <c r="ER13">
        <f ca="1">IF(EW13&lt;='Summary Data'!$O$3,'Summary Data'!$L$3,IF('Simulated Values'!EW13&gt;'Summary Data'!$O$4,'Summary Data'!$L$5,'Summary Data'!$L$4))</f>
        <v>0.65</v>
      </c>
      <c r="ES13" s="3">
        <v>0.04</v>
      </c>
      <c r="EU13">
        <f t="shared" ca="1" si="18"/>
        <v>8</v>
      </c>
      <c r="EV13">
        <f t="shared" ca="1" si="8"/>
        <v>41</v>
      </c>
      <c r="EW13">
        <f t="shared" ca="1" si="8"/>
        <v>34</v>
      </c>
      <c r="FG13">
        <v>2880</v>
      </c>
      <c r="FH13">
        <f ca="1">IF(FM13&lt;='Summary Data'!$E$3,'Summary Data'!$B$3,IF('Simulated Values'!FM13&gt;'Summary Data'!$E$4,'Summary Data'!$B$5,'Summary Data'!$B$4))</f>
        <v>0.7</v>
      </c>
      <c r="FI13">
        <f ca="1">IF(FM13&lt;'Summary Data'!$J$3,'Summary Data'!$G$3,IF(FM13&gt;='Summary Data'!$J$4,'Summary Data'!$G$5,'Summary Data'!$G$4))</f>
        <v>125</v>
      </c>
      <c r="FJ13">
        <f ca="1">IF(FO13&lt;='Summary Data'!$O$3,'Summary Data'!$L$3,IF('Simulated Values'!FO13&gt;'Summary Data'!$O$4,'Summary Data'!$L$5,'Summary Data'!$L$4))</f>
        <v>0.65</v>
      </c>
      <c r="FK13" s="3">
        <v>0.04</v>
      </c>
      <c r="FM13">
        <f t="shared" ca="1" si="19"/>
        <v>70</v>
      </c>
      <c r="FN13">
        <f t="shared" ca="1" si="9"/>
        <v>3</v>
      </c>
      <c r="FO13">
        <f t="shared" ca="1" si="9"/>
        <v>61</v>
      </c>
    </row>
    <row r="14" spans="1:171" x14ac:dyDescent="0.35">
      <c r="A14">
        <v>2880</v>
      </c>
      <c r="B14" s="3">
        <v>0.5</v>
      </c>
      <c r="C14">
        <f ca="1">IF(G14&lt;'Summary Data'!$J$3,'Summary Data'!$G$3,IF(G14&gt;='Summary Data'!$J$4,'Summary Data'!$G$5,'Summary Data'!$G$4))</f>
        <v>115</v>
      </c>
      <c r="D14">
        <v>0.65</v>
      </c>
      <c r="E14" s="3">
        <v>0.04</v>
      </c>
      <c r="G14">
        <f t="shared" ca="1" si="11"/>
        <v>5</v>
      </c>
      <c r="H14">
        <f t="shared" ca="1" si="0"/>
        <v>94</v>
      </c>
      <c r="I14">
        <f t="shared" ca="1" si="0"/>
        <v>41</v>
      </c>
      <c r="S14">
        <v>2880</v>
      </c>
      <c r="T14" s="3">
        <v>0.6</v>
      </c>
      <c r="U14">
        <f ca="1">IF(Y14&lt;'Summary Data'!$J$3,'Summary Data'!$G$3,IF(Y14&gt;='Summary Data'!$J$4,'Summary Data'!$G$5,'Summary Data'!$G$4))</f>
        <v>120</v>
      </c>
      <c r="V14">
        <v>0.65</v>
      </c>
      <c r="W14" s="3">
        <v>0.04</v>
      </c>
      <c r="Y14">
        <f t="shared" ca="1" si="12"/>
        <v>25</v>
      </c>
      <c r="Z14">
        <f t="shared" ca="1" si="1"/>
        <v>93</v>
      </c>
      <c r="AA14">
        <f t="shared" ca="1" si="1"/>
        <v>94</v>
      </c>
      <c r="AK14">
        <v>2880</v>
      </c>
      <c r="AL14">
        <f ca="1">IF(AQ14&lt;='Summary Data'!$E$3,'Summary Data'!$B$3,IF('Simulated Values'!AQ14&gt;'Summary Data'!$E$4,'Summary Data'!$B$5,'Summary Data'!$B$4))</f>
        <v>0.7</v>
      </c>
      <c r="AM14">
        <f ca="1">IF(AQ14&lt;'Summary Data'!$J$3,'Summary Data'!$G$3,IF(AQ14&gt;='Summary Data'!$J$4,'Summary Data'!$G$5,'Summary Data'!$G$4))</f>
        <v>120</v>
      </c>
      <c r="AN14">
        <f ca="1">IF(AS14&lt;='Summary Data'!$O$3,'Summary Data'!$L$3,IF('Simulated Values'!AS14&gt;'Summary Data'!$O$4,'Summary Data'!$L$5,'Summary Data'!$L$4))</f>
        <v>0.7</v>
      </c>
      <c r="AO14" s="3">
        <v>0.04</v>
      </c>
      <c r="AQ14">
        <f t="shared" ca="1" si="10"/>
        <v>38</v>
      </c>
      <c r="AR14">
        <f t="shared" ca="1" si="2"/>
        <v>83</v>
      </c>
      <c r="AS14">
        <f t="shared" ca="1" si="2"/>
        <v>83</v>
      </c>
      <c r="BC14">
        <v>2880</v>
      </c>
      <c r="BD14">
        <f ca="1">IF(BI14&lt;='Summary Data'!$E$3,'Summary Data'!$B$3,IF('Simulated Values'!BI14&gt;'Summary Data'!$E$4,'Summary Data'!$B$5,'Summary Data'!$B$4))</f>
        <v>0.7</v>
      </c>
      <c r="BE14">
        <f ca="1">IF(BI14&lt;'Summary Data'!$J$3,'Summary Data'!$G$3,IF(BI14&gt;='Summary Data'!$J$4,'Summary Data'!$G$5,'Summary Data'!$G$4))</f>
        <v>120</v>
      </c>
      <c r="BF14">
        <f ca="1">IF(BK14&lt;='Summary Data'!$O$3,'Summary Data'!$L$3,IF('Simulated Values'!BK14&gt;'Summary Data'!$O$4,'Summary Data'!$L$5,'Summary Data'!$L$4))</f>
        <v>0.7</v>
      </c>
      <c r="BG14" s="3">
        <v>0.04</v>
      </c>
      <c r="BI14">
        <f t="shared" ca="1" si="13"/>
        <v>48</v>
      </c>
      <c r="BJ14">
        <f t="shared" ca="1" si="3"/>
        <v>51</v>
      </c>
      <c r="BK14">
        <f t="shared" ca="1" si="3"/>
        <v>81</v>
      </c>
      <c r="BU14">
        <v>2880</v>
      </c>
      <c r="BV14">
        <f ca="1">IF(CA14&lt;='Summary Data'!$E$3,'Summary Data'!$B$3,IF('Simulated Values'!CA14&gt;'Summary Data'!$E$4,'Summary Data'!$B$5,'Summary Data'!$B$4))</f>
        <v>0.75</v>
      </c>
      <c r="BW14">
        <f ca="1">IF(CA14&lt;'Summary Data'!$J$3,'Summary Data'!$G$3,IF(CA14&gt;='Summary Data'!$J$4,'Summary Data'!$G$5,'Summary Data'!$G$4))</f>
        <v>125</v>
      </c>
      <c r="BX14">
        <f ca="1">IF(CC14&lt;='Summary Data'!$O$3,'Summary Data'!$L$3,IF('Simulated Values'!CC14&gt;'Summary Data'!$O$4,'Summary Data'!$L$5,'Summary Data'!$L$4))</f>
        <v>0.7</v>
      </c>
      <c r="BY14" s="3">
        <v>0.04</v>
      </c>
      <c r="CA14">
        <f t="shared" ca="1" si="14"/>
        <v>84</v>
      </c>
      <c r="CB14">
        <f t="shared" ca="1" si="4"/>
        <v>52</v>
      </c>
      <c r="CC14">
        <f t="shared" ca="1" si="4"/>
        <v>98</v>
      </c>
      <c r="CM14">
        <v>2880</v>
      </c>
      <c r="CN14">
        <f ca="1">IF(CS14&lt;='Summary Data'!$E$3,'Summary Data'!$B$3,IF('Simulated Values'!CS14&gt;'Summary Data'!$E$4,'Summary Data'!$B$5,'Summary Data'!$B$4))</f>
        <v>0.7</v>
      </c>
      <c r="CO14">
        <f ca="1">IF(CS14&lt;'Summary Data'!$J$3,'Summary Data'!$G$3,IF(CS14&gt;='Summary Data'!$J$4,'Summary Data'!$G$5,'Summary Data'!$G$4))</f>
        <v>120</v>
      </c>
      <c r="CP14">
        <f ca="1">IF(CU14&lt;='Summary Data'!$O$3,'Summary Data'!$L$3,IF('Simulated Values'!CU14&gt;'Summary Data'!$O$4,'Summary Data'!$L$5,'Summary Data'!$L$4))</f>
        <v>0.65</v>
      </c>
      <c r="CQ14" s="3">
        <v>0.04</v>
      </c>
      <c r="CS14">
        <f t="shared" ca="1" si="15"/>
        <v>52</v>
      </c>
      <c r="CT14">
        <f t="shared" ca="1" si="5"/>
        <v>99</v>
      </c>
      <c r="CU14">
        <f t="shared" ca="1" si="5"/>
        <v>61</v>
      </c>
      <c r="DE14">
        <v>2880</v>
      </c>
      <c r="DF14">
        <f ca="1">IF(DK14&lt;='Summary Data'!$E$3,'Summary Data'!$B$3,IF('Simulated Values'!DK14&gt;'Summary Data'!$E$4,'Summary Data'!$B$5,'Summary Data'!$B$4))</f>
        <v>0.7</v>
      </c>
      <c r="DG14">
        <f ca="1">IF(DK14&lt;'Summary Data'!$J$3,'Summary Data'!$G$3,IF(DK14&gt;='Summary Data'!$J$4,'Summary Data'!$G$5,'Summary Data'!$G$4))</f>
        <v>120</v>
      </c>
      <c r="DH14">
        <f ca="1">IF(DM14&lt;='Summary Data'!$O$3,'Summary Data'!$L$3,IF('Simulated Values'!DM14&gt;'Summary Data'!$O$4,'Summary Data'!$L$5,'Summary Data'!$L$4))</f>
        <v>0.6</v>
      </c>
      <c r="DI14" s="3">
        <v>0.04</v>
      </c>
      <c r="DK14">
        <f t="shared" ca="1" si="16"/>
        <v>37</v>
      </c>
      <c r="DL14">
        <f t="shared" ca="1" si="6"/>
        <v>23</v>
      </c>
      <c r="DM14">
        <f t="shared" ca="1" si="6"/>
        <v>4</v>
      </c>
      <c r="DW14">
        <v>2880</v>
      </c>
      <c r="DX14">
        <f ca="1">IF(EC14&lt;='Summary Data'!$E$3,'Summary Data'!$B$3,IF('Simulated Values'!EC14&gt;'Summary Data'!$E$4,'Summary Data'!$B$5,'Summary Data'!$B$4))</f>
        <v>0.65</v>
      </c>
      <c r="DY14">
        <f ca="1">IF(EC14&lt;'Summary Data'!$J$3,'Summary Data'!$G$3,IF(EC14&gt;='Summary Data'!$J$4,'Summary Data'!$G$5,'Summary Data'!$G$4))</f>
        <v>115</v>
      </c>
      <c r="DZ14">
        <f ca="1">IF(EE14&lt;='Summary Data'!$O$3,'Summary Data'!$L$3,IF('Simulated Values'!EE14&gt;'Summary Data'!$O$4,'Summary Data'!$L$5,'Summary Data'!$L$4))</f>
        <v>0.7</v>
      </c>
      <c r="EA14" s="3">
        <v>0.04</v>
      </c>
      <c r="EC14">
        <f t="shared" ca="1" si="17"/>
        <v>5</v>
      </c>
      <c r="ED14">
        <f t="shared" ca="1" si="7"/>
        <v>40</v>
      </c>
      <c r="EE14">
        <f t="shared" ca="1" si="7"/>
        <v>84</v>
      </c>
      <c r="EO14">
        <v>2880</v>
      </c>
      <c r="EP14">
        <f ca="1">IF(EU14&lt;='Summary Data'!$E$3,'Summary Data'!$B$3,IF('Simulated Values'!EU14&gt;'Summary Data'!$E$4,'Summary Data'!$B$5,'Summary Data'!$B$4))</f>
        <v>0.75</v>
      </c>
      <c r="EQ14">
        <f ca="1">IF(EU14&lt;'Summary Data'!$J$3,'Summary Data'!$G$3,IF(EU14&gt;='Summary Data'!$J$4,'Summary Data'!$G$5,'Summary Data'!$G$4))</f>
        <v>125</v>
      </c>
      <c r="ER14">
        <f ca="1">IF(EW14&lt;='Summary Data'!$O$3,'Summary Data'!$L$3,IF('Simulated Values'!EW14&gt;'Summary Data'!$O$4,'Summary Data'!$L$5,'Summary Data'!$L$4))</f>
        <v>0.65</v>
      </c>
      <c r="ES14" s="3">
        <v>0.04</v>
      </c>
      <c r="EU14">
        <f t="shared" ca="1" si="18"/>
        <v>88</v>
      </c>
      <c r="EV14">
        <f t="shared" ca="1" si="8"/>
        <v>6</v>
      </c>
      <c r="EW14">
        <f t="shared" ca="1" si="8"/>
        <v>16</v>
      </c>
      <c r="FG14">
        <v>2880</v>
      </c>
      <c r="FH14">
        <f ca="1">IF(FM14&lt;='Summary Data'!$E$3,'Summary Data'!$B$3,IF('Simulated Values'!FM14&gt;'Summary Data'!$E$4,'Summary Data'!$B$5,'Summary Data'!$B$4))</f>
        <v>0.75</v>
      </c>
      <c r="FI14">
        <f ca="1">IF(FM14&lt;'Summary Data'!$J$3,'Summary Data'!$G$3,IF(FM14&gt;='Summary Data'!$J$4,'Summary Data'!$G$5,'Summary Data'!$G$4))</f>
        <v>125</v>
      </c>
      <c r="FJ14">
        <f ca="1">IF(FO14&lt;='Summary Data'!$O$3,'Summary Data'!$L$3,IF('Simulated Values'!FO14&gt;'Summary Data'!$O$4,'Summary Data'!$L$5,'Summary Data'!$L$4))</f>
        <v>0.7</v>
      </c>
      <c r="FK14" s="3">
        <v>0.04</v>
      </c>
      <c r="FM14">
        <f t="shared" ca="1" si="19"/>
        <v>71</v>
      </c>
      <c r="FN14">
        <f t="shared" ca="1" si="9"/>
        <v>84</v>
      </c>
      <c r="FO14">
        <f t="shared" ca="1" si="9"/>
        <v>83</v>
      </c>
    </row>
    <row r="15" spans="1:171" x14ac:dyDescent="0.35">
      <c r="A15">
        <v>2880</v>
      </c>
      <c r="B15" s="3">
        <v>0.5</v>
      </c>
      <c r="C15">
        <f ca="1">IF(G15&lt;'Summary Data'!$J$3,'Summary Data'!$G$3,IF(G15&gt;='Summary Data'!$J$4,'Summary Data'!$G$5,'Summary Data'!$G$4))</f>
        <v>125</v>
      </c>
      <c r="D15">
        <v>0.65</v>
      </c>
      <c r="E15" s="3">
        <v>0.04</v>
      </c>
      <c r="G15">
        <f t="shared" ca="1" si="11"/>
        <v>95</v>
      </c>
      <c r="H15">
        <f t="shared" ca="1" si="0"/>
        <v>85</v>
      </c>
      <c r="I15">
        <f t="shared" ca="1" si="0"/>
        <v>93</v>
      </c>
      <c r="S15">
        <v>2880</v>
      </c>
      <c r="T15" s="3">
        <v>0.6</v>
      </c>
      <c r="U15">
        <f ca="1">IF(Y15&lt;'Summary Data'!$J$3,'Summary Data'!$G$3,IF(Y15&gt;='Summary Data'!$J$4,'Summary Data'!$G$5,'Summary Data'!$G$4))</f>
        <v>115</v>
      </c>
      <c r="V15">
        <v>0.65</v>
      </c>
      <c r="W15" s="3">
        <v>0.04</v>
      </c>
      <c r="Y15">
        <f t="shared" ca="1" si="12"/>
        <v>0</v>
      </c>
      <c r="Z15">
        <f t="shared" ca="1" si="1"/>
        <v>32</v>
      </c>
      <c r="AA15">
        <f t="shared" ca="1" si="1"/>
        <v>82</v>
      </c>
      <c r="AK15">
        <v>2880</v>
      </c>
      <c r="AL15">
        <f ca="1">IF(AQ15&lt;='Summary Data'!$E$3,'Summary Data'!$B$3,IF('Simulated Values'!AQ15&gt;'Summary Data'!$E$4,'Summary Data'!$B$5,'Summary Data'!$B$4))</f>
        <v>0.75</v>
      </c>
      <c r="AM15">
        <f ca="1">IF(AQ15&lt;'Summary Data'!$J$3,'Summary Data'!$G$3,IF(AQ15&gt;='Summary Data'!$J$4,'Summary Data'!$G$5,'Summary Data'!$G$4))</f>
        <v>125</v>
      </c>
      <c r="AN15">
        <f ca="1">IF(AS15&lt;='Summary Data'!$O$3,'Summary Data'!$L$3,IF('Simulated Values'!AS15&gt;'Summary Data'!$O$4,'Summary Data'!$L$5,'Summary Data'!$L$4))</f>
        <v>0.7</v>
      </c>
      <c r="AO15" s="3">
        <v>0.04</v>
      </c>
      <c r="AQ15">
        <f t="shared" ca="1" si="10"/>
        <v>75</v>
      </c>
      <c r="AR15">
        <f t="shared" ca="1" si="2"/>
        <v>76</v>
      </c>
      <c r="AS15">
        <f t="shared" ca="1" si="2"/>
        <v>92</v>
      </c>
      <c r="BC15">
        <v>2880</v>
      </c>
      <c r="BD15">
        <f ca="1">IF(BI15&lt;='Summary Data'!$E$3,'Summary Data'!$B$3,IF('Simulated Values'!BI15&gt;'Summary Data'!$E$4,'Summary Data'!$B$5,'Summary Data'!$B$4))</f>
        <v>0.7</v>
      </c>
      <c r="BE15">
        <f ca="1">IF(BI15&lt;'Summary Data'!$J$3,'Summary Data'!$G$3,IF(BI15&gt;='Summary Data'!$J$4,'Summary Data'!$G$5,'Summary Data'!$G$4))</f>
        <v>120</v>
      </c>
      <c r="BF15">
        <f ca="1">IF(BK15&lt;='Summary Data'!$O$3,'Summary Data'!$L$3,IF('Simulated Values'!BK15&gt;'Summary Data'!$O$4,'Summary Data'!$L$5,'Summary Data'!$L$4))</f>
        <v>0.65</v>
      </c>
      <c r="BG15" s="3">
        <v>0.04</v>
      </c>
      <c r="BI15">
        <f t="shared" ca="1" si="13"/>
        <v>62</v>
      </c>
      <c r="BJ15">
        <f t="shared" ca="1" si="3"/>
        <v>31</v>
      </c>
      <c r="BK15">
        <f t="shared" ca="1" si="3"/>
        <v>50</v>
      </c>
      <c r="BU15">
        <v>2880</v>
      </c>
      <c r="BV15">
        <f ca="1">IF(CA15&lt;='Summary Data'!$E$3,'Summary Data'!$B$3,IF('Simulated Values'!CA15&gt;'Summary Data'!$E$4,'Summary Data'!$B$5,'Summary Data'!$B$4))</f>
        <v>0.75</v>
      </c>
      <c r="BW15">
        <f ca="1">IF(CA15&lt;'Summary Data'!$J$3,'Summary Data'!$G$3,IF(CA15&gt;='Summary Data'!$J$4,'Summary Data'!$G$5,'Summary Data'!$G$4))</f>
        <v>125</v>
      </c>
      <c r="BX15">
        <f ca="1">IF(CC15&lt;='Summary Data'!$O$3,'Summary Data'!$L$3,IF('Simulated Values'!CC15&gt;'Summary Data'!$O$4,'Summary Data'!$L$5,'Summary Data'!$L$4))</f>
        <v>0.65</v>
      </c>
      <c r="BY15" s="3">
        <v>0.04</v>
      </c>
      <c r="CA15">
        <f t="shared" ca="1" si="14"/>
        <v>93</v>
      </c>
      <c r="CB15">
        <f t="shared" ca="1" si="4"/>
        <v>69</v>
      </c>
      <c r="CC15">
        <f t="shared" ca="1" si="4"/>
        <v>25</v>
      </c>
      <c r="CM15">
        <v>2880</v>
      </c>
      <c r="CN15">
        <f ca="1">IF(CS15&lt;='Summary Data'!$E$3,'Summary Data'!$B$3,IF('Simulated Values'!CS15&gt;'Summary Data'!$E$4,'Summary Data'!$B$5,'Summary Data'!$B$4))</f>
        <v>0.75</v>
      </c>
      <c r="CO15">
        <f ca="1">IF(CS15&lt;'Summary Data'!$J$3,'Summary Data'!$G$3,IF(CS15&gt;='Summary Data'!$J$4,'Summary Data'!$G$5,'Summary Data'!$G$4))</f>
        <v>125</v>
      </c>
      <c r="CP15">
        <f ca="1">IF(CU15&lt;='Summary Data'!$O$3,'Summary Data'!$L$3,IF('Simulated Values'!CU15&gt;'Summary Data'!$O$4,'Summary Data'!$L$5,'Summary Data'!$L$4))</f>
        <v>0.7</v>
      </c>
      <c r="CQ15" s="3">
        <v>0.04</v>
      </c>
      <c r="CS15">
        <f t="shared" ca="1" si="15"/>
        <v>85</v>
      </c>
      <c r="CT15">
        <f t="shared" ca="1" si="5"/>
        <v>82</v>
      </c>
      <c r="CU15">
        <f t="shared" ca="1" si="5"/>
        <v>93</v>
      </c>
      <c r="DE15">
        <v>2880</v>
      </c>
      <c r="DF15">
        <f ca="1">IF(DK15&lt;='Summary Data'!$E$3,'Summary Data'!$B$3,IF('Simulated Values'!DK15&gt;'Summary Data'!$E$4,'Summary Data'!$B$5,'Summary Data'!$B$4))</f>
        <v>0.7</v>
      </c>
      <c r="DG15">
        <f ca="1">IF(DK15&lt;'Summary Data'!$J$3,'Summary Data'!$G$3,IF(DK15&gt;='Summary Data'!$J$4,'Summary Data'!$G$5,'Summary Data'!$G$4))</f>
        <v>120</v>
      </c>
      <c r="DH15">
        <f ca="1">IF(DM15&lt;='Summary Data'!$O$3,'Summary Data'!$L$3,IF('Simulated Values'!DM15&gt;'Summary Data'!$O$4,'Summary Data'!$L$5,'Summary Data'!$L$4))</f>
        <v>0.65</v>
      </c>
      <c r="DI15" s="3">
        <v>0.04</v>
      </c>
      <c r="DK15">
        <f t="shared" ca="1" si="16"/>
        <v>54</v>
      </c>
      <c r="DL15">
        <f t="shared" ca="1" si="6"/>
        <v>28</v>
      </c>
      <c r="DM15">
        <f t="shared" ca="1" si="6"/>
        <v>63</v>
      </c>
      <c r="DW15">
        <v>2880</v>
      </c>
      <c r="DX15">
        <f ca="1">IF(EC15&lt;='Summary Data'!$E$3,'Summary Data'!$B$3,IF('Simulated Values'!EC15&gt;'Summary Data'!$E$4,'Summary Data'!$B$5,'Summary Data'!$B$4))</f>
        <v>0.7</v>
      </c>
      <c r="DY15">
        <f ca="1">IF(EC15&lt;'Summary Data'!$J$3,'Summary Data'!$G$3,IF(EC15&gt;='Summary Data'!$J$4,'Summary Data'!$G$5,'Summary Data'!$G$4))</f>
        <v>120</v>
      </c>
      <c r="DZ15">
        <f ca="1">IF(EE15&lt;='Summary Data'!$O$3,'Summary Data'!$L$3,IF('Simulated Values'!EE15&gt;'Summary Data'!$O$4,'Summary Data'!$L$5,'Summary Data'!$L$4))</f>
        <v>0.7</v>
      </c>
      <c r="EA15" s="3">
        <v>0.04</v>
      </c>
      <c r="EC15">
        <f t="shared" ca="1" si="17"/>
        <v>67</v>
      </c>
      <c r="ED15">
        <f t="shared" ca="1" si="7"/>
        <v>28</v>
      </c>
      <c r="EE15">
        <f t="shared" ca="1" si="7"/>
        <v>85</v>
      </c>
      <c r="EO15">
        <v>2880</v>
      </c>
      <c r="EP15">
        <f ca="1">IF(EU15&lt;='Summary Data'!$E$3,'Summary Data'!$B$3,IF('Simulated Values'!EU15&gt;'Summary Data'!$E$4,'Summary Data'!$B$5,'Summary Data'!$B$4))</f>
        <v>0.7</v>
      </c>
      <c r="EQ15">
        <f ca="1">IF(EU15&lt;'Summary Data'!$J$3,'Summary Data'!$G$3,IF(EU15&gt;='Summary Data'!$J$4,'Summary Data'!$G$5,'Summary Data'!$G$4))</f>
        <v>120</v>
      </c>
      <c r="ER15">
        <f ca="1">IF(EW15&lt;='Summary Data'!$O$3,'Summary Data'!$L$3,IF('Simulated Values'!EW15&gt;'Summary Data'!$O$4,'Summary Data'!$L$5,'Summary Data'!$L$4))</f>
        <v>0.7</v>
      </c>
      <c r="ES15" s="3">
        <v>0.04</v>
      </c>
      <c r="EU15">
        <f t="shared" ca="1" si="18"/>
        <v>47</v>
      </c>
      <c r="EV15">
        <f t="shared" ca="1" si="8"/>
        <v>22</v>
      </c>
      <c r="EW15">
        <f t="shared" ca="1" si="8"/>
        <v>97</v>
      </c>
      <c r="FG15">
        <v>2880</v>
      </c>
      <c r="FH15">
        <f ca="1">IF(FM15&lt;='Summary Data'!$E$3,'Summary Data'!$B$3,IF('Simulated Values'!FM15&gt;'Summary Data'!$E$4,'Summary Data'!$B$5,'Summary Data'!$B$4))</f>
        <v>0.7</v>
      </c>
      <c r="FI15">
        <f ca="1">IF(FM15&lt;'Summary Data'!$J$3,'Summary Data'!$G$3,IF(FM15&gt;='Summary Data'!$J$4,'Summary Data'!$G$5,'Summary Data'!$G$4))</f>
        <v>120</v>
      </c>
      <c r="FJ15">
        <f ca="1">IF(FO15&lt;='Summary Data'!$O$3,'Summary Data'!$L$3,IF('Simulated Values'!FO15&gt;'Summary Data'!$O$4,'Summary Data'!$L$5,'Summary Data'!$L$4))</f>
        <v>0.7</v>
      </c>
      <c r="FK15" s="3">
        <v>0.04</v>
      </c>
      <c r="FM15">
        <f t="shared" ca="1" si="19"/>
        <v>45</v>
      </c>
      <c r="FN15">
        <f t="shared" ca="1" si="9"/>
        <v>7</v>
      </c>
      <c r="FO15">
        <f t="shared" ca="1" si="9"/>
        <v>98</v>
      </c>
    </row>
    <row r="16" spans="1:171" x14ac:dyDescent="0.35">
      <c r="A16">
        <v>2880</v>
      </c>
      <c r="B16" s="3">
        <v>0.5</v>
      </c>
      <c r="C16">
        <f ca="1">IF(G16&lt;'Summary Data'!$J$3,'Summary Data'!$G$3,IF(G16&gt;='Summary Data'!$J$4,'Summary Data'!$G$5,'Summary Data'!$G$4))</f>
        <v>115</v>
      </c>
      <c r="D16">
        <v>0.65</v>
      </c>
      <c r="E16" s="3">
        <v>0.04</v>
      </c>
      <c r="G16">
        <f t="shared" ca="1" si="11"/>
        <v>7</v>
      </c>
      <c r="H16">
        <f t="shared" ca="1" si="0"/>
        <v>38</v>
      </c>
      <c r="I16">
        <f t="shared" ca="1" si="0"/>
        <v>14</v>
      </c>
      <c r="S16">
        <v>2880</v>
      </c>
      <c r="T16" s="3">
        <v>0.6</v>
      </c>
      <c r="U16">
        <f ca="1">IF(Y16&lt;'Summary Data'!$J$3,'Summary Data'!$G$3,IF(Y16&gt;='Summary Data'!$J$4,'Summary Data'!$G$5,'Summary Data'!$G$4))</f>
        <v>120</v>
      </c>
      <c r="V16">
        <v>0.65</v>
      </c>
      <c r="W16" s="3">
        <v>0.04</v>
      </c>
      <c r="Y16">
        <f t="shared" ca="1" si="12"/>
        <v>35</v>
      </c>
      <c r="Z16">
        <f t="shared" ca="1" si="1"/>
        <v>73</v>
      </c>
      <c r="AA16">
        <f t="shared" ca="1" si="1"/>
        <v>65</v>
      </c>
      <c r="AK16">
        <v>2880</v>
      </c>
      <c r="AL16">
        <f ca="1">IF(AQ16&lt;='Summary Data'!$E$3,'Summary Data'!$B$3,IF('Simulated Values'!AQ16&gt;'Summary Data'!$E$4,'Summary Data'!$B$5,'Summary Data'!$B$4))</f>
        <v>0.7</v>
      </c>
      <c r="AM16">
        <f ca="1">IF(AQ16&lt;'Summary Data'!$J$3,'Summary Data'!$G$3,IF(AQ16&gt;='Summary Data'!$J$4,'Summary Data'!$G$5,'Summary Data'!$G$4))</f>
        <v>120</v>
      </c>
      <c r="AN16">
        <f ca="1">IF(AS16&lt;='Summary Data'!$O$3,'Summary Data'!$L$3,IF('Simulated Values'!AS16&gt;'Summary Data'!$O$4,'Summary Data'!$L$5,'Summary Data'!$L$4))</f>
        <v>0.65</v>
      </c>
      <c r="AO16" s="3">
        <v>0.04</v>
      </c>
      <c r="AQ16">
        <f t="shared" ca="1" si="10"/>
        <v>59</v>
      </c>
      <c r="AR16">
        <f t="shared" ca="1" si="2"/>
        <v>6</v>
      </c>
      <c r="AS16">
        <f t="shared" ca="1" si="2"/>
        <v>54</v>
      </c>
      <c r="BC16">
        <v>2880</v>
      </c>
      <c r="BD16">
        <f ca="1">IF(BI16&lt;='Summary Data'!$E$3,'Summary Data'!$B$3,IF('Simulated Values'!BI16&gt;'Summary Data'!$E$4,'Summary Data'!$B$5,'Summary Data'!$B$4))</f>
        <v>0.7</v>
      </c>
      <c r="BE16">
        <f ca="1">IF(BI16&lt;'Summary Data'!$J$3,'Summary Data'!$G$3,IF(BI16&gt;='Summary Data'!$J$4,'Summary Data'!$G$5,'Summary Data'!$G$4))</f>
        <v>120</v>
      </c>
      <c r="BF16">
        <f ca="1">IF(BK16&lt;='Summary Data'!$O$3,'Summary Data'!$L$3,IF('Simulated Values'!BK16&gt;'Summary Data'!$O$4,'Summary Data'!$L$5,'Summary Data'!$L$4))</f>
        <v>0.7</v>
      </c>
      <c r="BG16" s="3">
        <v>0.04</v>
      </c>
      <c r="BI16">
        <f t="shared" ca="1" si="13"/>
        <v>66</v>
      </c>
      <c r="BJ16">
        <f t="shared" ca="1" si="3"/>
        <v>15</v>
      </c>
      <c r="BK16">
        <f t="shared" ca="1" si="3"/>
        <v>98</v>
      </c>
      <c r="BU16">
        <v>2880</v>
      </c>
      <c r="BV16">
        <f ca="1">IF(CA16&lt;='Summary Data'!$E$3,'Summary Data'!$B$3,IF('Simulated Values'!CA16&gt;'Summary Data'!$E$4,'Summary Data'!$B$5,'Summary Data'!$B$4))</f>
        <v>0.75</v>
      </c>
      <c r="BW16">
        <f ca="1">IF(CA16&lt;'Summary Data'!$J$3,'Summary Data'!$G$3,IF(CA16&gt;='Summary Data'!$J$4,'Summary Data'!$G$5,'Summary Data'!$G$4))</f>
        <v>125</v>
      </c>
      <c r="BX16">
        <f ca="1">IF(CC16&lt;='Summary Data'!$O$3,'Summary Data'!$L$3,IF('Simulated Values'!CC16&gt;'Summary Data'!$O$4,'Summary Data'!$L$5,'Summary Data'!$L$4))</f>
        <v>0.7</v>
      </c>
      <c r="BY16" s="3">
        <v>0.04</v>
      </c>
      <c r="CA16">
        <f t="shared" ca="1" si="14"/>
        <v>90</v>
      </c>
      <c r="CB16">
        <f t="shared" ca="1" si="4"/>
        <v>13</v>
      </c>
      <c r="CC16">
        <f t="shared" ca="1" si="4"/>
        <v>99</v>
      </c>
      <c r="CM16">
        <v>2880</v>
      </c>
      <c r="CN16">
        <f ca="1">IF(CS16&lt;='Summary Data'!$E$3,'Summary Data'!$B$3,IF('Simulated Values'!CS16&gt;'Summary Data'!$E$4,'Summary Data'!$B$5,'Summary Data'!$B$4))</f>
        <v>0.7</v>
      </c>
      <c r="CO16">
        <f ca="1">IF(CS16&lt;'Summary Data'!$J$3,'Summary Data'!$G$3,IF(CS16&gt;='Summary Data'!$J$4,'Summary Data'!$G$5,'Summary Data'!$G$4))</f>
        <v>120</v>
      </c>
      <c r="CP16">
        <f ca="1">IF(CU16&lt;='Summary Data'!$O$3,'Summary Data'!$L$3,IF('Simulated Values'!CU16&gt;'Summary Data'!$O$4,'Summary Data'!$L$5,'Summary Data'!$L$4))</f>
        <v>0.7</v>
      </c>
      <c r="CQ16" s="3">
        <v>0.04</v>
      </c>
      <c r="CS16">
        <f t="shared" ca="1" si="15"/>
        <v>27</v>
      </c>
      <c r="CT16">
        <f t="shared" ca="1" si="5"/>
        <v>42</v>
      </c>
      <c r="CU16">
        <f t="shared" ca="1" si="5"/>
        <v>99</v>
      </c>
      <c r="DE16">
        <v>2880</v>
      </c>
      <c r="DF16">
        <f ca="1">IF(DK16&lt;='Summary Data'!$E$3,'Summary Data'!$B$3,IF('Simulated Values'!DK16&gt;'Summary Data'!$E$4,'Summary Data'!$B$5,'Summary Data'!$B$4))</f>
        <v>0.7</v>
      </c>
      <c r="DG16">
        <f ca="1">IF(DK16&lt;'Summary Data'!$J$3,'Summary Data'!$G$3,IF(DK16&gt;='Summary Data'!$J$4,'Summary Data'!$G$5,'Summary Data'!$G$4))</f>
        <v>120</v>
      </c>
      <c r="DH16">
        <f ca="1">IF(DM16&lt;='Summary Data'!$O$3,'Summary Data'!$L$3,IF('Simulated Values'!DM16&gt;'Summary Data'!$O$4,'Summary Data'!$L$5,'Summary Data'!$L$4))</f>
        <v>0.7</v>
      </c>
      <c r="DI16" s="3">
        <v>0.04</v>
      </c>
      <c r="DK16">
        <f t="shared" ca="1" si="16"/>
        <v>28</v>
      </c>
      <c r="DL16">
        <f t="shared" ca="1" si="6"/>
        <v>34</v>
      </c>
      <c r="DM16">
        <f t="shared" ca="1" si="6"/>
        <v>80</v>
      </c>
      <c r="DW16">
        <v>2880</v>
      </c>
      <c r="DX16">
        <f ca="1">IF(EC16&lt;='Summary Data'!$E$3,'Summary Data'!$B$3,IF('Simulated Values'!EC16&gt;'Summary Data'!$E$4,'Summary Data'!$B$5,'Summary Data'!$B$4))</f>
        <v>0.7</v>
      </c>
      <c r="DY16">
        <f ca="1">IF(EC16&lt;'Summary Data'!$J$3,'Summary Data'!$G$3,IF(EC16&gt;='Summary Data'!$J$4,'Summary Data'!$G$5,'Summary Data'!$G$4))</f>
        <v>120</v>
      </c>
      <c r="DZ16">
        <f ca="1">IF(EE16&lt;='Summary Data'!$O$3,'Summary Data'!$L$3,IF('Simulated Values'!EE16&gt;'Summary Data'!$O$4,'Summary Data'!$L$5,'Summary Data'!$L$4))</f>
        <v>0.7</v>
      </c>
      <c r="EA16" s="3">
        <v>0.04</v>
      </c>
      <c r="EC16">
        <f t="shared" ca="1" si="17"/>
        <v>43</v>
      </c>
      <c r="ED16">
        <f t="shared" ca="1" si="7"/>
        <v>46</v>
      </c>
      <c r="EE16">
        <f t="shared" ca="1" si="7"/>
        <v>88</v>
      </c>
      <c r="EO16">
        <v>2880</v>
      </c>
      <c r="EP16">
        <f ca="1">IF(EU16&lt;='Summary Data'!$E$3,'Summary Data'!$B$3,IF('Simulated Values'!EU16&gt;'Summary Data'!$E$4,'Summary Data'!$B$5,'Summary Data'!$B$4))</f>
        <v>0.65</v>
      </c>
      <c r="EQ16">
        <f ca="1">IF(EU16&lt;'Summary Data'!$J$3,'Summary Data'!$G$3,IF(EU16&gt;='Summary Data'!$J$4,'Summary Data'!$G$5,'Summary Data'!$G$4))</f>
        <v>115</v>
      </c>
      <c r="ER16">
        <f ca="1">IF(EW16&lt;='Summary Data'!$O$3,'Summary Data'!$L$3,IF('Simulated Values'!EW16&gt;'Summary Data'!$O$4,'Summary Data'!$L$5,'Summary Data'!$L$4))</f>
        <v>0.65</v>
      </c>
      <c r="ES16" s="3">
        <v>0.04</v>
      </c>
      <c r="EU16">
        <f t="shared" ca="1" si="18"/>
        <v>6</v>
      </c>
      <c r="EV16">
        <f t="shared" ca="1" si="8"/>
        <v>83</v>
      </c>
      <c r="EW16">
        <f t="shared" ca="1" si="8"/>
        <v>63</v>
      </c>
      <c r="FG16">
        <v>2880</v>
      </c>
      <c r="FH16">
        <f ca="1">IF(FM16&lt;='Summary Data'!$E$3,'Summary Data'!$B$3,IF('Simulated Values'!FM16&gt;'Summary Data'!$E$4,'Summary Data'!$B$5,'Summary Data'!$B$4))</f>
        <v>0.7</v>
      </c>
      <c r="FI16">
        <f ca="1">IF(FM16&lt;'Summary Data'!$J$3,'Summary Data'!$G$3,IF(FM16&gt;='Summary Data'!$J$4,'Summary Data'!$G$5,'Summary Data'!$G$4))</f>
        <v>120</v>
      </c>
      <c r="FJ16">
        <f ca="1">IF(FO16&lt;='Summary Data'!$O$3,'Summary Data'!$L$3,IF('Simulated Values'!FO16&gt;'Summary Data'!$O$4,'Summary Data'!$L$5,'Summary Data'!$L$4))</f>
        <v>0.65</v>
      </c>
      <c r="FK16" s="3">
        <v>0.04</v>
      </c>
      <c r="FM16">
        <f t="shared" ca="1" si="19"/>
        <v>42</v>
      </c>
      <c r="FN16">
        <f t="shared" ca="1" si="9"/>
        <v>94</v>
      </c>
      <c r="FO16">
        <f t="shared" ca="1" si="9"/>
        <v>41</v>
      </c>
    </row>
    <row r="17" spans="1:171" x14ac:dyDescent="0.35">
      <c r="A17">
        <v>2880</v>
      </c>
      <c r="B17" s="3">
        <v>0.5</v>
      </c>
      <c r="C17">
        <f ca="1">IF(G17&lt;'Summary Data'!$J$3,'Summary Data'!$G$3,IF(G17&gt;='Summary Data'!$J$4,'Summary Data'!$G$5,'Summary Data'!$G$4))</f>
        <v>125</v>
      </c>
      <c r="D17">
        <v>0.65</v>
      </c>
      <c r="E17" s="3">
        <v>0.04</v>
      </c>
      <c r="G17">
        <f t="shared" ca="1" si="11"/>
        <v>83</v>
      </c>
      <c r="H17">
        <f t="shared" ca="1" si="0"/>
        <v>52</v>
      </c>
      <c r="I17">
        <f t="shared" ca="1" si="0"/>
        <v>91</v>
      </c>
      <c r="S17">
        <v>2880</v>
      </c>
      <c r="T17" s="3">
        <v>0.6</v>
      </c>
      <c r="U17">
        <f ca="1">IF(Y17&lt;'Summary Data'!$J$3,'Summary Data'!$G$3,IF(Y17&gt;='Summary Data'!$J$4,'Summary Data'!$G$5,'Summary Data'!$G$4))</f>
        <v>125</v>
      </c>
      <c r="V17">
        <v>0.65</v>
      </c>
      <c r="W17" s="3">
        <v>0.04</v>
      </c>
      <c r="Y17">
        <f t="shared" ca="1" si="12"/>
        <v>76</v>
      </c>
      <c r="Z17">
        <f t="shared" ca="1" si="1"/>
        <v>39</v>
      </c>
      <c r="AA17">
        <f t="shared" ca="1" si="1"/>
        <v>24</v>
      </c>
      <c r="AK17">
        <v>2880</v>
      </c>
      <c r="AL17">
        <f ca="1">IF(AQ17&lt;='Summary Data'!$E$3,'Summary Data'!$B$3,IF('Simulated Values'!AQ17&gt;'Summary Data'!$E$4,'Summary Data'!$B$5,'Summary Data'!$B$4))</f>
        <v>0.7</v>
      </c>
      <c r="AM17">
        <f ca="1">IF(AQ17&lt;'Summary Data'!$J$3,'Summary Data'!$G$3,IF(AQ17&gt;='Summary Data'!$J$4,'Summary Data'!$G$5,'Summary Data'!$G$4))</f>
        <v>120</v>
      </c>
      <c r="AN17">
        <f ca="1">IF(AS17&lt;='Summary Data'!$O$3,'Summary Data'!$L$3,IF('Simulated Values'!AS17&gt;'Summary Data'!$O$4,'Summary Data'!$L$5,'Summary Data'!$L$4))</f>
        <v>0.7</v>
      </c>
      <c r="AO17" s="3">
        <v>0.04</v>
      </c>
      <c r="AQ17">
        <f t="shared" ca="1" si="10"/>
        <v>35</v>
      </c>
      <c r="AR17">
        <f t="shared" ca="1" si="2"/>
        <v>7</v>
      </c>
      <c r="AS17">
        <f t="shared" ca="1" si="2"/>
        <v>87</v>
      </c>
      <c r="BC17">
        <v>2880</v>
      </c>
      <c r="BD17">
        <f ca="1">IF(BI17&lt;='Summary Data'!$E$3,'Summary Data'!$B$3,IF('Simulated Values'!BI17&gt;'Summary Data'!$E$4,'Summary Data'!$B$5,'Summary Data'!$B$4))</f>
        <v>0.75</v>
      </c>
      <c r="BE17">
        <f ca="1">IF(BI17&lt;'Summary Data'!$J$3,'Summary Data'!$G$3,IF(BI17&gt;='Summary Data'!$J$4,'Summary Data'!$G$5,'Summary Data'!$G$4))</f>
        <v>125</v>
      </c>
      <c r="BF17">
        <f ca="1">IF(BK17&lt;='Summary Data'!$O$3,'Summary Data'!$L$3,IF('Simulated Values'!BK17&gt;'Summary Data'!$O$4,'Summary Data'!$L$5,'Summary Data'!$L$4))</f>
        <v>0.65</v>
      </c>
      <c r="BG17" s="3">
        <v>0.04</v>
      </c>
      <c r="BI17">
        <f t="shared" ca="1" si="13"/>
        <v>73</v>
      </c>
      <c r="BJ17">
        <f t="shared" ca="1" si="3"/>
        <v>87</v>
      </c>
      <c r="BK17">
        <f t="shared" ca="1" si="3"/>
        <v>75</v>
      </c>
      <c r="BU17">
        <v>2880</v>
      </c>
      <c r="BV17">
        <f ca="1">IF(CA17&lt;='Summary Data'!$E$3,'Summary Data'!$B$3,IF('Simulated Values'!CA17&gt;'Summary Data'!$E$4,'Summary Data'!$B$5,'Summary Data'!$B$4))</f>
        <v>0.75</v>
      </c>
      <c r="BW17">
        <f ca="1">IF(CA17&lt;'Summary Data'!$J$3,'Summary Data'!$G$3,IF(CA17&gt;='Summary Data'!$J$4,'Summary Data'!$G$5,'Summary Data'!$G$4))</f>
        <v>125</v>
      </c>
      <c r="BX17">
        <f ca="1">IF(CC17&lt;='Summary Data'!$O$3,'Summary Data'!$L$3,IF('Simulated Values'!CC17&gt;'Summary Data'!$O$4,'Summary Data'!$L$5,'Summary Data'!$L$4))</f>
        <v>0.7</v>
      </c>
      <c r="BY17" s="3">
        <v>0.04</v>
      </c>
      <c r="CA17">
        <f t="shared" ca="1" si="14"/>
        <v>76</v>
      </c>
      <c r="CB17">
        <f t="shared" ca="1" si="4"/>
        <v>83</v>
      </c>
      <c r="CC17">
        <f t="shared" ca="1" si="4"/>
        <v>89</v>
      </c>
      <c r="CM17">
        <v>2880</v>
      </c>
      <c r="CN17">
        <f ca="1">IF(CS17&lt;='Summary Data'!$E$3,'Summary Data'!$B$3,IF('Simulated Values'!CS17&gt;'Summary Data'!$E$4,'Summary Data'!$B$5,'Summary Data'!$B$4))</f>
        <v>0.7</v>
      </c>
      <c r="CO17">
        <f ca="1">IF(CS17&lt;'Summary Data'!$J$3,'Summary Data'!$G$3,IF(CS17&gt;='Summary Data'!$J$4,'Summary Data'!$G$5,'Summary Data'!$G$4))</f>
        <v>120</v>
      </c>
      <c r="CP17">
        <f ca="1">IF(CU17&lt;='Summary Data'!$O$3,'Summary Data'!$L$3,IF('Simulated Values'!CU17&gt;'Summary Data'!$O$4,'Summary Data'!$L$5,'Summary Data'!$L$4))</f>
        <v>0.7</v>
      </c>
      <c r="CQ17" s="3">
        <v>0.04</v>
      </c>
      <c r="CS17">
        <f t="shared" ca="1" si="15"/>
        <v>49</v>
      </c>
      <c r="CT17">
        <f t="shared" ca="1" si="5"/>
        <v>11</v>
      </c>
      <c r="CU17">
        <f t="shared" ca="1" si="5"/>
        <v>99</v>
      </c>
      <c r="DE17">
        <v>2880</v>
      </c>
      <c r="DF17">
        <f ca="1">IF(DK17&lt;='Summary Data'!$E$3,'Summary Data'!$B$3,IF('Simulated Values'!DK17&gt;'Summary Data'!$E$4,'Summary Data'!$B$5,'Summary Data'!$B$4))</f>
        <v>0.7</v>
      </c>
      <c r="DG17">
        <f ca="1">IF(DK17&lt;'Summary Data'!$J$3,'Summary Data'!$G$3,IF(DK17&gt;='Summary Data'!$J$4,'Summary Data'!$G$5,'Summary Data'!$G$4))</f>
        <v>120</v>
      </c>
      <c r="DH17">
        <f ca="1">IF(DM17&lt;='Summary Data'!$O$3,'Summary Data'!$L$3,IF('Simulated Values'!DM17&gt;'Summary Data'!$O$4,'Summary Data'!$L$5,'Summary Data'!$L$4))</f>
        <v>0.65</v>
      </c>
      <c r="DI17" s="3">
        <v>0.04</v>
      </c>
      <c r="DK17">
        <f t="shared" ca="1" si="16"/>
        <v>17</v>
      </c>
      <c r="DL17">
        <f t="shared" ca="1" si="6"/>
        <v>57</v>
      </c>
      <c r="DM17">
        <f t="shared" ca="1" si="6"/>
        <v>73</v>
      </c>
      <c r="DW17">
        <v>2880</v>
      </c>
      <c r="DX17">
        <f ca="1">IF(EC17&lt;='Summary Data'!$E$3,'Summary Data'!$B$3,IF('Simulated Values'!EC17&gt;'Summary Data'!$E$4,'Summary Data'!$B$5,'Summary Data'!$B$4))</f>
        <v>0.65</v>
      </c>
      <c r="DY17">
        <f ca="1">IF(EC17&lt;'Summary Data'!$J$3,'Summary Data'!$G$3,IF(EC17&gt;='Summary Data'!$J$4,'Summary Data'!$G$5,'Summary Data'!$G$4))</f>
        <v>120</v>
      </c>
      <c r="DZ17">
        <f ca="1">IF(EE17&lt;='Summary Data'!$O$3,'Summary Data'!$L$3,IF('Simulated Values'!EE17&gt;'Summary Data'!$O$4,'Summary Data'!$L$5,'Summary Data'!$L$4))</f>
        <v>0.65</v>
      </c>
      <c r="EA17" s="3">
        <v>0.04</v>
      </c>
      <c r="EC17">
        <f t="shared" ca="1" si="17"/>
        <v>11</v>
      </c>
      <c r="ED17">
        <f t="shared" ca="1" si="7"/>
        <v>31</v>
      </c>
      <c r="EE17">
        <f t="shared" ca="1" si="7"/>
        <v>44</v>
      </c>
      <c r="EO17">
        <v>2880</v>
      </c>
      <c r="EP17">
        <f ca="1">IF(EU17&lt;='Summary Data'!$E$3,'Summary Data'!$B$3,IF('Simulated Values'!EU17&gt;'Summary Data'!$E$4,'Summary Data'!$B$5,'Summary Data'!$B$4))</f>
        <v>0.7</v>
      </c>
      <c r="EQ17">
        <f ca="1">IF(EU17&lt;'Summary Data'!$J$3,'Summary Data'!$G$3,IF(EU17&gt;='Summary Data'!$J$4,'Summary Data'!$G$5,'Summary Data'!$G$4))</f>
        <v>120</v>
      </c>
      <c r="ER17">
        <f ca="1">IF(EW17&lt;='Summary Data'!$O$3,'Summary Data'!$L$3,IF('Simulated Values'!EW17&gt;'Summary Data'!$O$4,'Summary Data'!$L$5,'Summary Data'!$L$4))</f>
        <v>0.65</v>
      </c>
      <c r="ES17" s="3">
        <v>0.04</v>
      </c>
      <c r="EU17">
        <f t="shared" ca="1" si="18"/>
        <v>52</v>
      </c>
      <c r="EV17">
        <f t="shared" ca="1" si="8"/>
        <v>69</v>
      </c>
      <c r="EW17">
        <f t="shared" ca="1" si="8"/>
        <v>26</v>
      </c>
      <c r="FG17">
        <v>2880</v>
      </c>
      <c r="FH17">
        <f ca="1">IF(FM17&lt;='Summary Data'!$E$3,'Summary Data'!$B$3,IF('Simulated Values'!FM17&gt;'Summary Data'!$E$4,'Summary Data'!$B$5,'Summary Data'!$B$4))</f>
        <v>0.7</v>
      </c>
      <c r="FI17">
        <f ca="1">IF(FM17&lt;'Summary Data'!$J$3,'Summary Data'!$G$3,IF(FM17&gt;='Summary Data'!$J$4,'Summary Data'!$G$5,'Summary Data'!$G$4))</f>
        <v>120</v>
      </c>
      <c r="FJ17">
        <f ca="1">IF(FO17&lt;='Summary Data'!$O$3,'Summary Data'!$L$3,IF('Simulated Values'!FO17&gt;'Summary Data'!$O$4,'Summary Data'!$L$5,'Summary Data'!$L$4))</f>
        <v>0.65</v>
      </c>
      <c r="FK17" s="3">
        <v>0.04</v>
      </c>
      <c r="FM17">
        <f t="shared" ca="1" si="19"/>
        <v>34</v>
      </c>
      <c r="FN17">
        <f t="shared" ca="1" si="9"/>
        <v>35</v>
      </c>
      <c r="FO17">
        <f t="shared" ca="1" si="9"/>
        <v>26</v>
      </c>
    </row>
    <row r="18" spans="1:171" x14ac:dyDescent="0.35">
      <c r="A18">
        <v>2880</v>
      </c>
      <c r="B18" s="3">
        <v>0.5</v>
      </c>
      <c r="C18">
        <f ca="1">IF(G18&lt;'Summary Data'!$J$3,'Summary Data'!$G$3,IF(G18&gt;='Summary Data'!$J$4,'Summary Data'!$G$5,'Summary Data'!$G$4))</f>
        <v>120</v>
      </c>
      <c r="D18">
        <v>0.65</v>
      </c>
      <c r="E18" s="3">
        <v>0.04</v>
      </c>
      <c r="G18">
        <f t="shared" ca="1" si="11"/>
        <v>25</v>
      </c>
      <c r="H18">
        <f t="shared" ca="1" si="0"/>
        <v>29</v>
      </c>
      <c r="I18">
        <f t="shared" ca="1" si="0"/>
        <v>62</v>
      </c>
      <c r="S18">
        <v>2880</v>
      </c>
      <c r="T18" s="3">
        <v>0.6</v>
      </c>
      <c r="U18">
        <f ca="1">IF(Y18&lt;'Summary Data'!$J$3,'Summary Data'!$G$3,IF(Y18&gt;='Summary Data'!$J$4,'Summary Data'!$G$5,'Summary Data'!$G$4))</f>
        <v>115</v>
      </c>
      <c r="V18">
        <v>0.65</v>
      </c>
      <c r="W18" s="3">
        <v>0.04</v>
      </c>
      <c r="Y18">
        <f t="shared" ca="1" si="12"/>
        <v>9</v>
      </c>
      <c r="Z18">
        <f t="shared" ca="1" si="1"/>
        <v>53</v>
      </c>
      <c r="AA18">
        <f t="shared" ca="1" si="1"/>
        <v>73</v>
      </c>
      <c r="AK18">
        <v>2880</v>
      </c>
      <c r="AL18">
        <f ca="1">IF(AQ18&lt;='Summary Data'!$E$3,'Summary Data'!$B$3,IF('Simulated Values'!AQ18&gt;'Summary Data'!$E$4,'Summary Data'!$B$5,'Summary Data'!$B$4))</f>
        <v>0.75</v>
      </c>
      <c r="AM18">
        <f ca="1">IF(AQ18&lt;'Summary Data'!$J$3,'Summary Data'!$G$3,IF(AQ18&gt;='Summary Data'!$J$4,'Summary Data'!$G$5,'Summary Data'!$G$4))</f>
        <v>125</v>
      </c>
      <c r="AN18">
        <f ca="1">IF(AS18&lt;='Summary Data'!$O$3,'Summary Data'!$L$3,IF('Simulated Values'!AS18&gt;'Summary Data'!$O$4,'Summary Data'!$L$5,'Summary Data'!$L$4))</f>
        <v>0.65</v>
      </c>
      <c r="AO18" s="3">
        <v>0.04</v>
      </c>
      <c r="AQ18">
        <f t="shared" ca="1" si="10"/>
        <v>95</v>
      </c>
      <c r="AR18">
        <f t="shared" ca="1" si="2"/>
        <v>0</v>
      </c>
      <c r="AS18">
        <f t="shared" ca="1" si="2"/>
        <v>53</v>
      </c>
      <c r="BC18">
        <v>2880</v>
      </c>
      <c r="BD18">
        <f ca="1">IF(BI18&lt;='Summary Data'!$E$3,'Summary Data'!$B$3,IF('Simulated Values'!BI18&gt;'Summary Data'!$E$4,'Summary Data'!$B$5,'Summary Data'!$B$4))</f>
        <v>0.7</v>
      </c>
      <c r="BE18">
        <f ca="1">IF(BI18&lt;'Summary Data'!$J$3,'Summary Data'!$G$3,IF(BI18&gt;='Summary Data'!$J$4,'Summary Data'!$G$5,'Summary Data'!$G$4))</f>
        <v>120</v>
      </c>
      <c r="BF18">
        <f ca="1">IF(BK18&lt;='Summary Data'!$O$3,'Summary Data'!$L$3,IF('Simulated Values'!BK18&gt;'Summary Data'!$O$4,'Summary Data'!$L$5,'Summary Data'!$L$4))</f>
        <v>0.65</v>
      </c>
      <c r="BG18" s="3">
        <v>0.04</v>
      </c>
      <c r="BI18">
        <f t="shared" ca="1" si="13"/>
        <v>44</v>
      </c>
      <c r="BJ18">
        <f t="shared" ca="1" si="3"/>
        <v>50</v>
      </c>
      <c r="BK18">
        <f t="shared" ca="1" si="3"/>
        <v>26</v>
      </c>
      <c r="BU18">
        <v>2880</v>
      </c>
      <c r="BV18">
        <f ca="1">IF(CA18&lt;='Summary Data'!$E$3,'Summary Data'!$B$3,IF('Simulated Values'!CA18&gt;'Summary Data'!$E$4,'Summary Data'!$B$5,'Summary Data'!$B$4))</f>
        <v>0.7</v>
      </c>
      <c r="BW18">
        <f ca="1">IF(CA18&lt;'Summary Data'!$J$3,'Summary Data'!$G$3,IF(CA18&gt;='Summary Data'!$J$4,'Summary Data'!$G$5,'Summary Data'!$G$4))</f>
        <v>120</v>
      </c>
      <c r="BX18">
        <f ca="1">IF(CC18&lt;='Summary Data'!$O$3,'Summary Data'!$L$3,IF('Simulated Values'!CC18&gt;'Summary Data'!$O$4,'Summary Data'!$L$5,'Summary Data'!$L$4))</f>
        <v>0.6</v>
      </c>
      <c r="BY18" s="3">
        <v>0.04</v>
      </c>
      <c r="CA18">
        <f t="shared" ca="1" si="14"/>
        <v>37</v>
      </c>
      <c r="CB18">
        <f t="shared" ca="1" si="4"/>
        <v>82</v>
      </c>
      <c r="CC18">
        <f t="shared" ca="1" si="4"/>
        <v>11</v>
      </c>
      <c r="CM18">
        <v>2880</v>
      </c>
      <c r="CN18">
        <f ca="1">IF(CS18&lt;='Summary Data'!$E$3,'Summary Data'!$B$3,IF('Simulated Values'!CS18&gt;'Summary Data'!$E$4,'Summary Data'!$B$5,'Summary Data'!$B$4))</f>
        <v>0.7</v>
      </c>
      <c r="CO18">
        <f ca="1">IF(CS18&lt;'Summary Data'!$J$3,'Summary Data'!$G$3,IF(CS18&gt;='Summary Data'!$J$4,'Summary Data'!$G$5,'Summary Data'!$G$4))</f>
        <v>120</v>
      </c>
      <c r="CP18">
        <f ca="1">IF(CU18&lt;='Summary Data'!$O$3,'Summary Data'!$L$3,IF('Simulated Values'!CU18&gt;'Summary Data'!$O$4,'Summary Data'!$L$5,'Summary Data'!$L$4))</f>
        <v>0.65</v>
      </c>
      <c r="CQ18" s="3">
        <v>0.04</v>
      </c>
      <c r="CS18">
        <f t="shared" ca="1" si="15"/>
        <v>21</v>
      </c>
      <c r="CT18">
        <f t="shared" ca="1" si="5"/>
        <v>98</v>
      </c>
      <c r="CU18">
        <f t="shared" ca="1" si="5"/>
        <v>62</v>
      </c>
      <c r="DE18">
        <v>2880</v>
      </c>
      <c r="DF18">
        <f ca="1">IF(DK18&lt;='Summary Data'!$E$3,'Summary Data'!$B$3,IF('Simulated Values'!DK18&gt;'Summary Data'!$E$4,'Summary Data'!$B$5,'Summary Data'!$B$4))</f>
        <v>0.7</v>
      </c>
      <c r="DG18">
        <f ca="1">IF(DK18&lt;'Summary Data'!$J$3,'Summary Data'!$G$3,IF(DK18&gt;='Summary Data'!$J$4,'Summary Data'!$G$5,'Summary Data'!$G$4))</f>
        <v>120</v>
      </c>
      <c r="DH18">
        <f ca="1">IF(DM18&lt;='Summary Data'!$O$3,'Summary Data'!$L$3,IF('Simulated Values'!DM18&gt;'Summary Data'!$O$4,'Summary Data'!$L$5,'Summary Data'!$L$4))</f>
        <v>0.6</v>
      </c>
      <c r="DI18" s="3">
        <v>0.04</v>
      </c>
      <c r="DK18">
        <f t="shared" ca="1" si="16"/>
        <v>61</v>
      </c>
      <c r="DL18">
        <f t="shared" ca="1" si="6"/>
        <v>88</v>
      </c>
      <c r="DM18">
        <f t="shared" ca="1" si="6"/>
        <v>15</v>
      </c>
      <c r="DW18">
        <v>2880</v>
      </c>
      <c r="DX18">
        <f ca="1">IF(EC18&lt;='Summary Data'!$E$3,'Summary Data'!$B$3,IF('Simulated Values'!EC18&gt;'Summary Data'!$E$4,'Summary Data'!$B$5,'Summary Data'!$B$4))</f>
        <v>0.7</v>
      </c>
      <c r="DY18">
        <f ca="1">IF(EC18&lt;'Summary Data'!$J$3,'Summary Data'!$G$3,IF(EC18&gt;='Summary Data'!$J$4,'Summary Data'!$G$5,'Summary Data'!$G$4))</f>
        <v>120</v>
      </c>
      <c r="DZ18">
        <f ca="1">IF(EE18&lt;='Summary Data'!$O$3,'Summary Data'!$L$3,IF('Simulated Values'!EE18&gt;'Summary Data'!$O$4,'Summary Data'!$L$5,'Summary Data'!$L$4))</f>
        <v>0.65</v>
      </c>
      <c r="EA18" s="3">
        <v>0.04</v>
      </c>
      <c r="EC18">
        <f t="shared" ca="1" si="17"/>
        <v>51</v>
      </c>
      <c r="ED18">
        <f t="shared" ca="1" si="7"/>
        <v>88</v>
      </c>
      <c r="EE18">
        <f t="shared" ca="1" si="7"/>
        <v>54</v>
      </c>
      <c r="EO18">
        <v>2880</v>
      </c>
      <c r="EP18">
        <f ca="1">IF(EU18&lt;='Summary Data'!$E$3,'Summary Data'!$B$3,IF('Simulated Values'!EU18&gt;'Summary Data'!$E$4,'Summary Data'!$B$5,'Summary Data'!$B$4))</f>
        <v>0.75</v>
      </c>
      <c r="EQ18">
        <f ca="1">IF(EU18&lt;'Summary Data'!$J$3,'Summary Data'!$G$3,IF(EU18&gt;='Summary Data'!$J$4,'Summary Data'!$G$5,'Summary Data'!$G$4))</f>
        <v>125</v>
      </c>
      <c r="ER18">
        <f ca="1">IF(EW18&lt;='Summary Data'!$O$3,'Summary Data'!$L$3,IF('Simulated Values'!EW18&gt;'Summary Data'!$O$4,'Summary Data'!$L$5,'Summary Data'!$L$4))</f>
        <v>0.65</v>
      </c>
      <c r="ES18" s="3">
        <v>0.04</v>
      </c>
      <c r="EU18">
        <f t="shared" ca="1" si="18"/>
        <v>75</v>
      </c>
      <c r="EV18">
        <f t="shared" ca="1" si="8"/>
        <v>59</v>
      </c>
      <c r="EW18">
        <f t="shared" ca="1" si="8"/>
        <v>65</v>
      </c>
      <c r="FG18">
        <v>2880</v>
      </c>
      <c r="FH18">
        <f ca="1">IF(FM18&lt;='Summary Data'!$E$3,'Summary Data'!$B$3,IF('Simulated Values'!FM18&gt;'Summary Data'!$E$4,'Summary Data'!$B$5,'Summary Data'!$B$4))</f>
        <v>0.7</v>
      </c>
      <c r="FI18">
        <f ca="1">IF(FM18&lt;'Summary Data'!$J$3,'Summary Data'!$G$3,IF(FM18&gt;='Summary Data'!$J$4,'Summary Data'!$G$5,'Summary Data'!$G$4))</f>
        <v>120</v>
      </c>
      <c r="FJ18">
        <f ca="1">IF(FO18&lt;='Summary Data'!$O$3,'Summary Data'!$L$3,IF('Simulated Values'!FO18&gt;'Summary Data'!$O$4,'Summary Data'!$L$5,'Summary Data'!$L$4))</f>
        <v>0.65</v>
      </c>
      <c r="FK18" s="3">
        <v>0.04</v>
      </c>
      <c r="FM18">
        <f t="shared" ca="1" si="19"/>
        <v>65</v>
      </c>
      <c r="FN18">
        <f t="shared" ca="1" si="9"/>
        <v>59</v>
      </c>
      <c r="FO18">
        <f t="shared" ca="1" si="9"/>
        <v>39</v>
      </c>
    </row>
    <row r="19" spans="1:171" x14ac:dyDescent="0.35">
      <c r="A19">
        <v>2880</v>
      </c>
      <c r="B19" s="3">
        <v>0.5</v>
      </c>
      <c r="C19">
        <f ca="1">IF(G19&lt;'Summary Data'!$J$3,'Summary Data'!$G$3,IF(G19&gt;='Summary Data'!$J$4,'Summary Data'!$G$5,'Summary Data'!$G$4))</f>
        <v>125</v>
      </c>
      <c r="D19">
        <v>0.65</v>
      </c>
      <c r="E19" s="3">
        <v>0.04</v>
      </c>
      <c r="G19">
        <f t="shared" ca="1" si="11"/>
        <v>96</v>
      </c>
      <c r="H19">
        <f t="shared" ca="1" si="11"/>
        <v>38</v>
      </c>
      <c r="I19">
        <f t="shared" ca="1" si="11"/>
        <v>77</v>
      </c>
      <c r="S19">
        <v>2880</v>
      </c>
      <c r="T19" s="3">
        <v>0.6</v>
      </c>
      <c r="U19">
        <f ca="1">IF(Y19&lt;'Summary Data'!$J$3,'Summary Data'!$G$3,IF(Y19&gt;='Summary Data'!$J$4,'Summary Data'!$G$5,'Summary Data'!$G$4))</f>
        <v>120</v>
      </c>
      <c r="V19">
        <v>0.65</v>
      </c>
      <c r="W19" s="3">
        <v>0.04</v>
      </c>
      <c r="Y19">
        <f t="shared" ca="1" si="12"/>
        <v>36</v>
      </c>
      <c r="Z19">
        <f t="shared" ca="1" si="12"/>
        <v>81</v>
      </c>
      <c r="AA19">
        <f t="shared" ca="1" si="12"/>
        <v>79</v>
      </c>
      <c r="AK19">
        <v>2880</v>
      </c>
      <c r="AL19">
        <f ca="1">IF(AQ19&lt;='Summary Data'!$E$3,'Summary Data'!$B$3,IF('Simulated Values'!AQ19&gt;'Summary Data'!$E$4,'Summary Data'!$B$5,'Summary Data'!$B$4))</f>
        <v>0.75</v>
      </c>
      <c r="AM19">
        <f ca="1">IF(AQ19&lt;'Summary Data'!$J$3,'Summary Data'!$G$3,IF(AQ19&gt;='Summary Data'!$J$4,'Summary Data'!$G$5,'Summary Data'!$G$4))</f>
        <v>125</v>
      </c>
      <c r="AN19">
        <f ca="1">IF(AS19&lt;='Summary Data'!$O$3,'Summary Data'!$L$3,IF('Simulated Values'!AS19&gt;'Summary Data'!$O$4,'Summary Data'!$L$5,'Summary Data'!$L$4))</f>
        <v>0.65</v>
      </c>
      <c r="AO19" s="3">
        <v>0.04</v>
      </c>
      <c r="AQ19">
        <f t="shared" ca="1" si="10"/>
        <v>80</v>
      </c>
      <c r="AR19">
        <f t="shared" ca="1" si="10"/>
        <v>66</v>
      </c>
      <c r="AS19">
        <f t="shared" ca="1" si="10"/>
        <v>32</v>
      </c>
      <c r="BC19">
        <v>2880</v>
      </c>
      <c r="BD19">
        <f ca="1">IF(BI19&lt;='Summary Data'!$E$3,'Summary Data'!$B$3,IF('Simulated Values'!BI19&gt;'Summary Data'!$E$4,'Summary Data'!$B$5,'Summary Data'!$B$4))</f>
        <v>0.7</v>
      </c>
      <c r="BE19">
        <f ca="1">IF(BI19&lt;'Summary Data'!$J$3,'Summary Data'!$G$3,IF(BI19&gt;='Summary Data'!$J$4,'Summary Data'!$G$5,'Summary Data'!$G$4))</f>
        <v>120</v>
      </c>
      <c r="BF19">
        <f ca="1">IF(BK19&lt;='Summary Data'!$O$3,'Summary Data'!$L$3,IF('Simulated Values'!BK19&gt;'Summary Data'!$O$4,'Summary Data'!$L$5,'Summary Data'!$L$4))</f>
        <v>0.65</v>
      </c>
      <c r="BG19" s="3">
        <v>0.04</v>
      </c>
      <c r="BI19">
        <f t="shared" ca="1" si="13"/>
        <v>29</v>
      </c>
      <c r="BJ19">
        <f t="shared" ca="1" si="13"/>
        <v>22</v>
      </c>
      <c r="BK19">
        <f t="shared" ca="1" si="13"/>
        <v>75</v>
      </c>
      <c r="BU19">
        <v>2880</v>
      </c>
      <c r="BV19">
        <f ca="1">IF(CA19&lt;='Summary Data'!$E$3,'Summary Data'!$B$3,IF('Simulated Values'!CA19&gt;'Summary Data'!$E$4,'Summary Data'!$B$5,'Summary Data'!$B$4))</f>
        <v>0.7</v>
      </c>
      <c r="BW19">
        <f ca="1">IF(CA19&lt;'Summary Data'!$J$3,'Summary Data'!$G$3,IF(CA19&gt;='Summary Data'!$J$4,'Summary Data'!$G$5,'Summary Data'!$G$4))</f>
        <v>120</v>
      </c>
      <c r="BX19">
        <f ca="1">IF(CC19&lt;='Summary Data'!$O$3,'Summary Data'!$L$3,IF('Simulated Values'!CC19&gt;'Summary Data'!$O$4,'Summary Data'!$L$5,'Summary Data'!$L$4))</f>
        <v>0.6</v>
      </c>
      <c r="BY19" s="3">
        <v>0.04</v>
      </c>
      <c r="CA19">
        <f t="shared" ca="1" si="14"/>
        <v>32</v>
      </c>
      <c r="CB19">
        <f t="shared" ca="1" si="14"/>
        <v>7</v>
      </c>
      <c r="CC19">
        <f t="shared" ca="1" si="14"/>
        <v>9</v>
      </c>
      <c r="CM19">
        <v>2880</v>
      </c>
      <c r="CN19">
        <f ca="1">IF(CS19&lt;='Summary Data'!$E$3,'Summary Data'!$B$3,IF('Simulated Values'!CS19&gt;'Summary Data'!$E$4,'Summary Data'!$B$5,'Summary Data'!$B$4))</f>
        <v>0.7</v>
      </c>
      <c r="CO19">
        <f ca="1">IF(CS19&lt;'Summary Data'!$J$3,'Summary Data'!$G$3,IF(CS19&gt;='Summary Data'!$J$4,'Summary Data'!$G$5,'Summary Data'!$G$4))</f>
        <v>120</v>
      </c>
      <c r="CP19">
        <f ca="1">IF(CU19&lt;='Summary Data'!$O$3,'Summary Data'!$L$3,IF('Simulated Values'!CU19&gt;'Summary Data'!$O$4,'Summary Data'!$L$5,'Summary Data'!$L$4))</f>
        <v>0.7</v>
      </c>
      <c r="CQ19" s="3">
        <v>0.04</v>
      </c>
      <c r="CS19">
        <f t="shared" ca="1" si="15"/>
        <v>35</v>
      </c>
      <c r="CT19">
        <f t="shared" ca="1" si="15"/>
        <v>84</v>
      </c>
      <c r="CU19">
        <f t="shared" ca="1" si="15"/>
        <v>84</v>
      </c>
      <c r="DE19">
        <v>2880</v>
      </c>
      <c r="DF19">
        <f ca="1">IF(DK19&lt;='Summary Data'!$E$3,'Summary Data'!$B$3,IF('Simulated Values'!DK19&gt;'Summary Data'!$E$4,'Summary Data'!$B$5,'Summary Data'!$B$4))</f>
        <v>0.7</v>
      </c>
      <c r="DG19">
        <f ca="1">IF(DK19&lt;'Summary Data'!$J$3,'Summary Data'!$G$3,IF(DK19&gt;='Summary Data'!$J$4,'Summary Data'!$G$5,'Summary Data'!$G$4))</f>
        <v>120</v>
      </c>
      <c r="DH19">
        <f ca="1">IF(DM19&lt;='Summary Data'!$O$3,'Summary Data'!$L$3,IF('Simulated Values'!DM19&gt;'Summary Data'!$O$4,'Summary Data'!$L$5,'Summary Data'!$L$4))</f>
        <v>0.65</v>
      </c>
      <c r="DI19" s="3">
        <v>0.04</v>
      </c>
      <c r="DK19">
        <f t="shared" ca="1" si="16"/>
        <v>17</v>
      </c>
      <c r="DL19">
        <f t="shared" ca="1" si="16"/>
        <v>32</v>
      </c>
      <c r="DM19">
        <f t="shared" ca="1" si="16"/>
        <v>56</v>
      </c>
      <c r="DW19">
        <v>2880</v>
      </c>
      <c r="DX19">
        <f ca="1">IF(EC19&lt;='Summary Data'!$E$3,'Summary Data'!$B$3,IF('Simulated Values'!EC19&gt;'Summary Data'!$E$4,'Summary Data'!$B$5,'Summary Data'!$B$4))</f>
        <v>0.75</v>
      </c>
      <c r="DY19">
        <f ca="1">IF(EC19&lt;'Summary Data'!$J$3,'Summary Data'!$G$3,IF(EC19&gt;='Summary Data'!$J$4,'Summary Data'!$G$5,'Summary Data'!$G$4))</f>
        <v>125</v>
      </c>
      <c r="DZ19">
        <f ca="1">IF(EE19&lt;='Summary Data'!$O$3,'Summary Data'!$L$3,IF('Simulated Values'!EE19&gt;'Summary Data'!$O$4,'Summary Data'!$L$5,'Summary Data'!$L$4))</f>
        <v>0.6</v>
      </c>
      <c r="EA19" s="3">
        <v>0.04</v>
      </c>
      <c r="EC19">
        <f t="shared" ca="1" si="17"/>
        <v>77</v>
      </c>
      <c r="ED19">
        <f t="shared" ca="1" si="17"/>
        <v>41</v>
      </c>
      <c r="EE19">
        <f t="shared" ca="1" si="17"/>
        <v>15</v>
      </c>
      <c r="EO19">
        <v>2880</v>
      </c>
      <c r="EP19">
        <f ca="1">IF(EU19&lt;='Summary Data'!$E$3,'Summary Data'!$B$3,IF('Simulated Values'!EU19&gt;'Summary Data'!$E$4,'Summary Data'!$B$5,'Summary Data'!$B$4))</f>
        <v>0.7</v>
      </c>
      <c r="EQ19">
        <f ca="1">IF(EU19&lt;'Summary Data'!$J$3,'Summary Data'!$G$3,IF(EU19&gt;='Summary Data'!$J$4,'Summary Data'!$G$5,'Summary Data'!$G$4))</f>
        <v>120</v>
      </c>
      <c r="ER19">
        <f ca="1">IF(EW19&lt;='Summary Data'!$O$3,'Summary Data'!$L$3,IF('Simulated Values'!EW19&gt;'Summary Data'!$O$4,'Summary Data'!$L$5,'Summary Data'!$L$4))</f>
        <v>0.7</v>
      </c>
      <c r="ES19" s="3">
        <v>0.04</v>
      </c>
      <c r="EU19">
        <f t="shared" ca="1" si="18"/>
        <v>48</v>
      </c>
      <c r="EV19">
        <f t="shared" ca="1" si="18"/>
        <v>21</v>
      </c>
      <c r="EW19">
        <f t="shared" ca="1" si="18"/>
        <v>96</v>
      </c>
      <c r="FG19">
        <v>2880</v>
      </c>
      <c r="FH19">
        <f ca="1">IF(FM19&lt;='Summary Data'!$E$3,'Summary Data'!$B$3,IF('Simulated Values'!FM19&gt;'Summary Data'!$E$4,'Summary Data'!$B$5,'Summary Data'!$B$4))</f>
        <v>0.75</v>
      </c>
      <c r="FI19">
        <f ca="1">IF(FM19&lt;'Summary Data'!$J$3,'Summary Data'!$G$3,IF(FM19&gt;='Summary Data'!$J$4,'Summary Data'!$G$5,'Summary Data'!$G$4))</f>
        <v>125</v>
      </c>
      <c r="FJ19">
        <f ca="1">IF(FO19&lt;='Summary Data'!$O$3,'Summary Data'!$L$3,IF('Simulated Values'!FO19&gt;'Summary Data'!$O$4,'Summary Data'!$L$5,'Summary Data'!$L$4))</f>
        <v>0.65</v>
      </c>
      <c r="FK19" s="3">
        <v>0.04</v>
      </c>
      <c r="FM19">
        <f t="shared" ca="1" si="19"/>
        <v>73</v>
      </c>
      <c r="FN19">
        <f t="shared" ca="1" si="19"/>
        <v>69</v>
      </c>
      <c r="FO19">
        <f t="shared" ca="1" si="19"/>
        <v>43</v>
      </c>
    </row>
    <row r="20" spans="1:171" x14ac:dyDescent="0.35">
      <c r="A20">
        <v>2880</v>
      </c>
      <c r="B20" s="3">
        <v>0.5</v>
      </c>
      <c r="C20">
        <f ca="1">IF(G20&lt;'Summary Data'!$J$3,'Summary Data'!$G$3,IF(G20&gt;='Summary Data'!$J$4,'Summary Data'!$G$5,'Summary Data'!$G$4))</f>
        <v>120</v>
      </c>
      <c r="D20">
        <v>0.65</v>
      </c>
      <c r="E20" s="3">
        <v>0.04</v>
      </c>
      <c r="G20">
        <f t="shared" ca="1" si="11"/>
        <v>32</v>
      </c>
      <c r="H20">
        <f t="shared" ca="1" si="11"/>
        <v>59</v>
      </c>
      <c r="I20">
        <f t="shared" ca="1" si="11"/>
        <v>55</v>
      </c>
      <c r="S20">
        <v>2880</v>
      </c>
      <c r="T20" s="3">
        <v>0.6</v>
      </c>
      <c r="U20">
        <f ca="1">IF(Y20&lt;'Summary Data'!$J$3,'Summary Data'!$G$3,IF(Y20&gt;='Summary Data'!$J$4,'Summary Data'!$G$5,'Summary Data'!$G$4))</f>
        <v>120</v>
      </c>
      <c r="V20">
        <v>0.65</v>
      </c>
      <c r="W20" s="3">
        <v>0.04</v>
      </c>
      <c r="Y20">
        <f t="shared" ca="1" si="12"/>
        <v>26</v>
      </c>
      <c r="Z20">
        <f t="shared" ca="1" si="12"/>
        <v>71</v>
      </c>
      <c r="AA20">
        <f t="shared" ca="1" si="12"/>
        <v>62</v>
      </c>
      <c r="AK20">
        <v>2880</v>
      </c>
      <c r="AL20">
        <f ca="1">IF(AQ20&lt;='Summary Data'!$E$3,'Summary Data'!$B$3,IF('Simulated Values'!AQ20&gt;'Summary Data'!$E$4,'Summary Data'!$B$5,'Summary Data'!$B$4))</f>
        <v>0.7</v>
      </c>
      <c r="AM20">
        <f ca="1">IF(AQ20&lt;'Summary Data'!$J$3,'Summary Data'!$G$3,IF(AQ20&gt;='Summary Data'!$J$4,'Summary Data'!$G$5,'Summary Data'!$G$4))</f>
        <v>120</v>
      </c>
      <c r="AN20">
        <f ca="1">IF(AS20&lt;='Summary Data'!$O$3,'Summary Data'!$L$3,IF('Simulated Values'!AS20&gt;'Summary Data'!$O$4,'Summary Data'!$L$5,'Summary Data'!$L$4))</f>
        <v>0.65</v>
      </c>
      <c r="AO20" s="3">
        <v>0.04</v>
      </c>
      <c r="AQ20">
        <f t="shared" ca="1" si="10"/>
        <v>55</v>
      </c>
      <c r="AR20">
        <f t="shared" ca="1" si="10"/>
        <v>10</v>
      </c>
      <c r="AS20">
        <f t="shared" ca="1" si="10"/>
        <v>71</v>
      </c>
      <c r="BC20">
        <v>2880</v>
      </c>
      <c r="BD20">
        <f ca="1">IF(BI20&lt;='Summary Data'!$E$3,'Summary Data'!$B$3,IF('Simulated Values'!BI20&gt;'Summary Data'!$E$4,'Summary Data'!$B$5,'Summary Data'!$B$4))</f>
        <v>0.7</v>
      </c>
      <c r="BE20">
        <f ca="1">IF(BI20&lt;'Summary Data'!$J$3,'Summary Data'!$G$3,IF(BI20&gt;='Summary Data'!$J$4,'Summary Data'!$G$5,'Summary Data'!$G$4))</f>
        <v>120</v>
      </c>
      <c r="BF20">
        <f ca="1">IF(BK20&lt;='Summary Data'!$O$3,'Summary Data'!$L$3,IF('Simulated Values'!BK20&gt;'Summary Data'!$O$4,'Summary Data'!$L$5,'Summary Data'!$L$4))</f>
        <v>0.65</v>
      </c>
      <c r="BG20" s="3">
        <v>0.04</v>
      </c>
      <c r="BI20">
        <f t="shared" ca="1" si="13"/>
        <v>62</v>
      </c>
      <c r="BJ20">
        <f t="shared" ca="1" si="13"/>
        <v>46</v>
      </c>
      <c r="BK20">
        <f t="shared" ca="1" si="13"/>
        <v>47</v>
      </c>
      <c r="BU20">
        <v>2880</v>
      </c>
      <c r="BV20">
        <f ca="1">IF(CA20&lt;='Summary Data'!$E$3,'Summary Data'!$B$3,IF('Simulated Values'!CA20&gt;'Summary Data'!$E$4,'Summary Data'!$B$5,'Summary Data'!$B$4))</f>
        <v>0.7</v>
      </c>
      <c r="BW20">
        <f ca="1">IF(CA20&lt;'Summary Data'!$J$3,'Summary Data'!$G$3,IF(CA20&gt;='Summary Data'!$J$4,'Summary Data'!$G$5,'Summary Data'!$G$4))</f>
        <v>120</v>
      </c>
      <c r="BX20">
        <f ca="1">IF(CC20&lt;='Summary Data'!$O$3,'Summary Data'!$L$3,IF('Simulated Values'!CC20&gt;'Summary Data'!$O$4,'Summary Data'!$L$5,'Summary Data'!$L$4))</f>
        <v>0.65</v>
      </c>
      <c r="BY20" s="3">
        <v>0.04</v>
      </c>
      <c r="CA20">
        <f t="shared" ca="1" si="14"/>
        <v>39</v>
      </c>
      <c r="CB20">
        <f t="shared" ca="1" si="14"/>
        <v>77</v>
      </c>
      <c r="CC20">
        <f t="shared" ca="1" si="14"/>
        <v>20</v>
      </c>
      <c r="CM20">
        <v>2880</v>
      </c>
      <c r="CN20">
        <f ca="1">IF(CS20&lt;='Summary Data'!$E$3,'Summary Data'!$B$3,IF('Simulated Values'!CS20&gt;'Summary Data'!$E$4,'Summary Data'!$B$5,'Summary Data'!$B$4))</f>
        <v>0.7</v>
      </c>
      <c r="CO20">
        <f ca="1">IF(CS20&lt;'Summary Data'!$J$3,'Summary Data'!$G$3,IF(CS20&gt;='Summary Data'!$J$4,'Summary Data'!$G$5,'Summary Data'!$G$4))</f>
        <v>120</v>
      </c>
      <c r="CP20">
        <f ca="1">IF(CU20&lt;='Summary Data'!$O$3,'Summary Data'!$L$3,IF('Simulated Values'!CU20&gt;'Summary Data'!$O$4,'Summary Data'!$L$5,'Summary Data'!$L$4))</f>
        <v>0.65</v>
      </c>
      <c r="CQ20" s="3">
        <v>0.04</v>
      </c>
      <c r="CS20">
        <f t="shared" ca="1" si="15"/>
        <v>47</v>
      </c>
      <c r="CT20">
        <f t="shared" ca="1" si="15"/>
        <v>44</v>
      </c>
      <c r="CU20">
        <f t="shared" ca="1" si="15"/>
        <v>72</v>
      </c>
      <c r="DE20">
        <v>2880</v>
      </c>
      <c r="DF20">
        <f ca="1">IF(DK20&lt;='Summary Data'!$E$3,'Summary Data'!$B$3,IF('Simulated Values'!DK20&gt;'Summary Data'!$E$4,'Summary Data'!$B$5,'Summary Data'!$B$4))</f>
        <v>0.65</v>
      </c>
      <c r="DG20">
        <f ca="1">IF(DK20&lt;'Summary Data'!$J$3,'Summary Data'!$G$3,IF(DK20&gt;='Summary Data'!$J$4,'Summary Data'!$G$5,'Summary Data'!$G$4))</f>
        <v>120</v>
      </c>
      <c r="DH20">
        <f ca="1">IF(DM20&lt;='Summary Data'!$O$3,'Summary Data'!$L$3,IF('Simulated Values'!DM20&gt;'Summary Data'!$O$4,'Summary Data'!$L$5,'Summary Data'!$L$4))</f>
        <v>0.7</v>
      </c>
      <c r="DI20" s="3">
        <v>0.04</v>
      </c>
      <c r="DK20">
        <f t="shared" ca="1" si="16"/>
        <v>15</v>
      </c>
      <c r="DL20">
        <f t="shared" ca="1" si="16"/>
        <v>23</v>
      </c>
      <c r="DM20">
        <f t="shared" ca="1" si="16"/>
        <v>77</v>
      </c>
      <c r="DW20">
        <v>2880</v>
      </c>
      <c r="DX20">
        <f ca="1">IF(EC20&lt;='Summary Data'!$E$3,'Summary Data'!$B$3,IF('Simulated Values'!EC20&gt;'Summary Data'!$E$4,'Summary Data'!$B$5,'Summary Data'!$B$4))</f>
        <v>0.7</v>
      </c>
      <c r="DY20">
        <f ca="1">IF(EC20&lt;'Summary Data'!$J$3,'Summary Data'!$G$3,IF(EC20&gt;='Summary Data'!$J$4,'Summary Data'!$G$5,'Summary Data'!$G$4))</f>
        <v>120</v>
      </c>
      <c r="DZ20">
        <f ca="1">IF(EE20&lt;='Summary Data'!$O$3,'Summary Data'!$L$3,IF('Simulated Values'!EE20&gt;'Summary Data'!$O$4,'Summary Data'!$L$5,'Summary Data'!$L$4))</f>
        <v>0.7</v>
      </c>
      <c r="EA20" s="3">
        <v>0.04</v>
      </c>
      <c r="EC20">
        <f t="shared" ca="1" si="17"/>
        <v>48</v>
      </c>
      <c r="ED20">
        <f t="shared" ca="1" si="17"/>
        <v>15</v>
      </c>
      <c r="EE20">
        <f t="shared" ca="1" si="17"/>
        <v>96</v>
      </c>
      <c r="EO20">
        <v>2880</v>
      </c>
      <c r="EP20">
        <f ca="1">IF(EU20&lt;='Summary Data'!$E$3,'Summary Data'!$B$3,IF('Simulated Values'!EU20&gt;'Summary Data'!$E$4,'Summary Data'!$B$5,'Summary Data'!$B$4))</f>
        <v>0.65</v>
      </c>
      <c r="EQ20">
        <f ca="1">IF(EU20&lt;'Summary Data'!$J$3,'Summary Data'!$G$3,IF(EU20&gt;='Summary Data'!$J$4,'Summary Data'!$G$5,'Summary Data'!$G$4))</f>
        <v>115</v>
      </c>
      <c r="ER20">
        <f ca="1">IF(EW20&lt;='Summary Data'!$O$3,'Summary Data'!$L$3,IF('Simulated Values'!EW20&gt;'Summary Data'!$O$4,'Summary Data'!$L$5,'Summary Data'!$L$4))</f>
        <v>0.7</v>
      </c>
      <c r="ES20" s="3">
        <v>0.04</v>
      </c>
      <c r="EU20">
        <f t="shared" ca="1" si="18"/>
        <v>9</v>
      </c>
      <c r="EV20">
        <f t="shared" ca="1" si="18"/>
        <v>14</v>
      </c>
      <c r="EW20">
        <f t="shared" ca="1" si="18"/>
        <v>88</v>
      </c>
      <c r="FG20">
        <v>2880</v>
      </c>
      <c r="FH20">
        <f ca="1">IF(FM20&lt;='Summary Data'!$E$3,'Summary Data'!$B$3,IF('Simulated Values'!FM20&gt;'Summary Data'!$E$4,'Summary Data'!$B$5,'Summary Data'!$B$4))</f>
        <v>0.7</v>
      </c>
      <c r="FI20">
        <f ca="1">IF(FM20&lt;'Summary Data'!$J$3,'Summary Data'!$G$3,IF(FM20&gt;='Summary Data'!$J$4,'Summary Data'!$G$5,'Summary Data'!$G$4))</f>
        <v>120</v>
      </c>
      <c r="FJ20">
        <f ca="1">IF(FO20&lt;='Summary Data'!$O$3,'Summary Data'!$L$3,IF('Simulated Values'!FO20&gt;'Summary Data'!$O$4,'Summary Data'!$L$5,'Summary Data'!$L$4))</f>
        <v>0.65</v>
      </c>
      <c r="FK20" s="3">
        <v>0.04</v>
      </c>
      <c r="FM20">
        <f t="shared" ca="1" si="19"/>
        <v>45</v>
      </c>
      <c r="FN20">
        <f t="shared" ca="1" si="19"/>
        <v>19</v>
      </c>
      <c r="FO20">
        <f t="shared" ca="1" si="19"/>
        <v>42</v>
      </c>
    </row>
    <row r="21" spans="1:171" x14ac:dyDescent="0.35">
      <c r="A21">
        <v>2880</v>
      </c>
      <c r="B21" s="3">
        <v>0.5</v>
      </c>
      <c r="C21">
        <f ca="1">IF(G21&lt;'Summary Data'!$J$3,'Summary Data'!$G$3,IF(G21&gt;='Summary Data'!$J$4,'Summary Data'!$G$5,'Summary Data'!$G$4))</f>
        <v>125</v>
      </c>
      <c r="D21">
        <v>0.65</v>
      </c>
      <c r="E21" s="3">
        <v>0.04</v>
      </c>
      <c r="G21">
        <f t="shared" ca="1" si="11"/>
        <v>87</v>
      </c>
      <c r="H21">
        <f t="shared" ca="1" si="11"/>
        <v>0</v>
      </c>
      <c r="I21">
        <f t="shared" ca="1" si="11"/>
        <v>67</v>
      </c>
      <c r="S21">
        <v>2880</v>
      </c>
      <c r="T21" s="3">
        <v>0.6</v>
      </c>
      <c r="U21">
        <f ca="1">IF(Y21&lt;'Summary Data'!$J$3,'Summary Data'!$G$3,IF(Y21&gt;='Summary Data'!$J$4,'Summary Data'!$G$5,'Summary Data'!$G$4))</f>
        <v>125</v>
      </c>
      <c r="V21">
        <v>0.65</v>
      </c>
      <c r="W21" s="3">
        <v>0.04</v>
      </c>
      <c r="Y21">
        <f t="shared" ca="1" si="12"/>
        <v>71</v>
      </c>
      <c r="Z21">
        <f t="shared" ca="1" si="12"/>
        <v>49</v>
      </c>
      <c r="AA21">
        <f t="shared" ca="1" si="12"/>
        <v>73</v>
      </c>
      <c r="AK21">
        <v>2880</v>
      </c>
      <c r="AL21">
        <f ca="1">IF(AQ21&lt;='Summary Data'!$E$3,'Summary Data'!$B$3,IF('Simulated Values'!AQ21&gt;'Summary Data'!$E$4,'Summary Data'!$B$5,'Summary Data'!$B$4))</f>
        <v>0.75</v>
      </c>
      <c r="AM21">
        <f ca="1">IF(AQ21&lt;'Summary Data'!$J$3,'Summary Data'!$G$3,IF(AQ21&gt;='Summary Data'!$J$4,'Summary Data'!$G$5,'Summary Data'!$G$4))</f>
        <v>125</v>
      </c>
      <c r="AN21">
        <f ca="1">IF(AS21&lt;='Summary Data'!$O$3,'Summary Data'!$L$3,IF('Simulated Values'!AS21&gt;'Summary Data'!$O$4,'Summary Data'!$L$5,'Summary Data'!$L$4))</f>
        <v>0.65</v>
      </c>
      <c r="AO21" s="3">
        <v>0.04</v>
      </c>
      <c r="AQ21">
        <f t="shared" ca="1" si="10"/>
        <v>79</v>
      </c>
      <c r="AR21">
        <f t="shared" ca="1" si="10"/>
        <v>99</v>
      </c>
      <c r="AS21">
        <f t="shared" ca="1" si="10"/>
        <v>64</v>
      </c>
      <c r="BC21">
        <v>2880</v>
      </c>
      <c r="BD21">
        <f ca="1">IF(BI21&lt;='Summary Data'!$E$3,'Summary Data'!$B$3,IF('Simulated Values'!BI21&gt;'Summary Data'!$E$4,'Summary Data'!$B$5,'Summary Data'!$B$4))</f>
        <v>0.65</v>
      </c>
      <c r="BE21">
        <f ca="1">IF(BI21&lt;'Summary Data'!$J$3,'Summary Data'!$G$3,IF(BI21&gt;='Summary Data'!$J$4,'Summary Data'!$G$5,'Summary Data'!$G$4))</f>
        <v>115</v>
      </c>
      <c r="BF21">
        <f ca="1">IF(BK21&lt;='Summary Data'!$O$3,'Summary Data'!$L$3,IF('Simulated Values'!BK21&gt;'Summary Data'!$O$4,'Summary Data'!$L$5,'Summary Data'!$L$4))</f>
        <v>0.65</v>
      </c>
      <c r="BG21" s="3">
        <v>0.04</v>
      </c>
      <c r="BI21">
        <f t="shared" ca="1" si="13"/>
        <v>0</v>
      </c>
      <c r="BJ21">
        <f t="shared" ca="1" si="13"/>
        <v>78</v>
      </c>
      <c r="BK21">
        <f t="shared" ca="1" si="13"/>
        <v>18</v>
      </c>
      <c r="BU21">
        <v>2880</v>
      </c>
      <c r="BV21">
        <f ca="1">IF(CA21&lt;='Summary Data'!$E$3,'Summary Data'!$B$3,IF('Simulated Values'!CA21&gt;'Summary Data'!$E$4,'Summary Data'!$B$5,'Summary Data'!$B$4))</f>
        <v>0.7</v>
      </c>
      <c r="BW21">
        <f ca="1">IF(CA21&lt;'Summary Data'!$J$3,'Summary Data'!$G$3,IF(CA21&gt;='Summary Data'!$J$4,'Summary Data'!$G$5,'Summary Data'!$G$4))</f>
        <v>120</v>
      </c>
      <c r="BX21">
        <f ca="1">IF(CC21&lt;='Summary Data'!$O$3,'Summary Data'!$L$3,IF('Simulated Values'!CC21&gt;'Summary Data'!$O$4,'Summary Data'!$L$5,'Summary Data'!$L$4))</f>
        <v>0.65</v>
      </c>
      <c r="BY21" s="3">
        <v>0.04</v>
      </c>
      <c r="CA21">
        <f t="shared" ca="1" si="14"/>
        <v>45</v>
      </c>
      <c r="CB21">
        <f t="shared" ca="1" si="14"/>
        <v>4</v>
      </c>
      <c r="CC21">
        <f t="shared" ca="1" si="14"/>
        <v>59</v>
      </c>
      <c r="CM21">
        <v>2880</v>
      </c>
      <c r="CN21">
        <f ca="1">IF(CS21&lt;='Summary Data'!$E$3,'Summary Data'!$B$3,IF('Simulated Values'!CS21&gt;'Summary Data'!$E$4,'Summary Data'!$B$5,'Summary Data'!$B$4))</f>
        <v>0.75</v>
      </c>
      <c r="CO21">
        <f ca="1">IF(CS21&lt;'Summary Data'!$J$3,'Summary Data'!$G$3,IF(CS21&gt;='Summary Data'!$J$4,'Summary Data'!$G$5,'Summary Data'!$G$4))</f>
        <v>125</v>
      </c>
      <c r="CP21">
        <f ca="1">IF(CU21&lt;='Summary Data'!$O$3,'Summary Data'!$L$3,IF('Simulated Values'!CU21&gt;'Summary Data'!$O$4,'Summary Data'!$L$5,'Summary Data'!$L$4))</f>
        <v>0.65</v>
      </c>
      <c r="CQ21" s="3">
        <v>0.04</v>
      </c>
      <c r="CS21">
        <f t="shared" ca="1" si="15"/>
        <v>91</v>
      </c>
      <c r="CT21">
        <f t="shared" ca="1" si="15"/>
        <v>15</v>
      </c>
      <c r="CU21">
        <f t="shared" ca="1" si="15"/>
        <v>52</v>
      </c>
      <c r="DE21">
        <v>2880</v>
      </c>
      <c r="DF21">
        <f ca="1">IF(DK21&lt;='Summary Data'!$E$3,'Summary Data'!$B$3,IF('Simulated Values'!DK21&gt;'Summary Data'!$E$4,'Summary Data'!$B$5,'Summary Data'!$B$4))</f>
        <v>0.7</v>
      </c>
      <c r="DG21">
        <f ca="1">IF(DK21&lt;'Summary Data'!$J$3,'Summary Data'!$G$3,IF(DK21&gt;='Summary Data'!$J$4,'Summary Data'!$G$5,'Summary Data'!$G$4))</f>
        <v>120</v>
      </c>
      <c r="DH21">
        <f ca="1">IF(DM21&lt;='Summary Data'!$O$3,'Summary Data'!$L$3,IF('Simulated Values'!DM21&gt;'Summary Data'!$O$4,'Summary Data'!$L$5,'Summary Data'!$L$4))</f>
        <v>0.6</v>
      </c>
      <c r="DI21" s="3">
        <v>0.04</v>
      </c>
      <c r="DK21">
        <f t="shared" ca="1" si="16"/>
        <v>35</v>
      </c>
      <c r="DL21">
        <f t="shared" ca="1" si="16"/>
        <v>64</v>
      </c>
      <c r="DM21">
        <f t="shared" ca="1" si="16"/>
        <v>1</v>
      </c>
      <c r="DW21">
        <v>2880</v>
      </c>
      <c r="DX21">
        <f ca="1">IF(EC21&lt;='Summary Data'!$E$3,'Summary Data'!$B$3,IF('Simulated Values'!EC21&gt;'Summary Data'!$E$4,'Summary Data'!$B$5,'Summary Data'!$B$4))</f>
        <v>0.7</v>
      </c>
      <c r="DY21">
        <f ca="1">IF(EC21&lt;'Summary Data'!$J$3,'Summary Data'!$G$3,IF(EC21&gt;='Summary Data'!$J$4,'Summary Data'!$G$5,'Summary Data'!$G$4))</f>
        <v>120</v>
      </c>
      <c r="DZ21">
        <f ca="1">IF(EE21&lt;='Summary Data'!$O$3,'Summary Data'!$L$3,IF('Simulated Values'!EE21&gt;'Summary Data'!$O$4,'Summary Data'!$L$5,'Summary Data'!$L$4))</f>
        <v>0.65</v>
      </c>
      <c r="EA21" s="3">
        <v>0.04</v>
      </c>
      <c r="EC21">
        <f t="shared" ca="1" si="17"/>
        <v>40</v>
      </c>
      <c r="ED21">
        <f t="shared" ca="1" si="17"/>
        <v>12</v>
      </c>
      <c r="EE21">
        <f t="shared" ca="1" si="17"/>
        <v>61</v>
      </c>
      <c r="EO21">
        <v>2880</v>
      </c>
      <c r="EP21">
        <f ca="1">IF(EU21&lt;='Summary Data'!$E$3,'Summary Data'!$B$3,IF('Simulated Values'!EU21&gt;'Summary Data'!$E$4,'Summary Data'!$B$5,'Summary Data'!$B$4))</f>
        <v>0.65</v>
      </c>
      <c r="EQ21">
        <f ca="1">IF(EU21&lt;'Summary Data'!$J$3,'Summary Data'!$G$3,IF(EU21&gt;='Summary Data'!$J$4,'Summary Data'!$G$5,'Summary Data'!$G$4))</f>
        <v>115</v>
      </c>
      <c r="ER21">
        <f ca="1">IF(EW21&lt;='Summary Data'!$O$3,'Summary Data'!$L$3,IF('Simulated Values'!EW21&gt;'Summary Data'!$O$4,'Summary Data'!$L$5,'Summary Data'!$L$4))</f>
        <v>0.7</v>
      </c>
      <c r="ES21" s="3">
        <v>0.04</v>
      </c>
      <c r="EU21">
        <f t="shared" ca="1" si="18"/>
        <v>7</v>
      </c>
      <c r="EV21">
        <f t="shared" ca="1" si="18"/>
        <v>51</v>
      </c>
      <c r="EW21">
        <f t="shared" ca="1" si="18"/>
        <v>76</v>
      </c>
      <c r="FG21">
        <v>2880</v>
      </c>
      <c r="FH21">
        <f ca="1">IF(FM21&lt;='Summary Data'!$E$3,'Summary Data'!$B$3,IF('Simulated Values'!FM21&gt;'Summary Data'!$E$4,'Summary Data'!$B$5,'Summary Data'!$B$4))</f>
        <v>0.65</v>
      </c>
      <c r="FI21">
        <f ca="1">IF(FM21&lt;'Summary Data'!$J$3,'Summary Data'!$G$3,IF(FM21&gt;='Summary Data'!$J$4,'Summary Data'!$G$5,'Summary Data'!$G$4))</f>
        <v>115</v>
      </c>
      <c r="FJ21">
        <f ca="1">IF(FO21&lt;='Summary Data'!$O$3,'Summary Data'!$L$3,IF('Simulated Values'!FO21&gt;'Summary Data'!$O$4,'Summary Data'!$L$5,'Summary Data'!$L$4))</f>
        <v>0.65</v>
      </c>
      <c r="FK21" s="3">
        <v>0.04</v>
      </c>
      <c r="FM21">
        <f t="shared" ca="1" si="19"/>
        <v>1</v>
      </c>
      <c r="FN21">
        <f t="shared" ca="1" si="19"/>
        <v>34</v>
      </c>
      <c r="FO21">
        <f t="shared" ca="1" si="19"/>
        <v>55</v>
      </c>
    </row>
    <row r="22" spans="1:171" x14ac:dyDescent="0.35">
      <c r="A22">
        <v>2880</v>
      </c>
      <c r="B22" s="3">
        <v>0.5</v>
      </c>
      <c r="C22">
        <f ca="1">IF(G22&lt;'Summary Data'!$J$3,'Summary Data'!$G$3,IF(G22&gt;='Summary Data'!$J$4,'Summary Data'!$G$5,'Summary Data'!$G$4))</f>
        <v>120</v>
      </c>
      <c r="D22">
        <v>0.65</v>
      </c>
      <c r="E22" s="3">
        <v>0.04</v>
      </c>
      <c r="G22">
        <f t="shared" ca="1" si="11"/>
        <v>20</v>
      </c>
      <c r="H22">
        <f t="shared" ca="1" si="11"/>
        <v>3</v>
      </c>
      <c r="I22">
        <f t="shared" ca="1" si="11"/>
        <v>45</v>
      </c>
      <c r="S22">
        <v>2880</v>
      </c>
      <c r="T22" s="3">
        <v>0.6</v>
      </c>
      <c r="U22">
        <f ca="1">IF(Y22&lt;'Summary Data'!$J$3,'Summary Data'!$G$3,IF(Y22&gt;='Summary Data'!$J$4,'Summary Data'!$G$5,'Summary Data'!$G$4))</f>
        <v>120</v>
      </c>
      <c r="V22">
        <v>0.65</v>
      </c>
      <c r="W22" s="3">
        <v>0.04</v>
      </c>
      <c r="Y22">
        <f t="shared" ca="1" si="12"/>
        <v>12</v>
      </c>
      <c r="Z22">
        <f t="shared" ca="1" si="12"/>
        <v>55</v>
      </c>
      <c r="AA22">
        <f t="shared" ca="1" si="12"/>
        <v>33</v>
      </c>
      <c r="AK22">
        <v>2880</v>
      </c>
      <c r="AL22">
        <f ca="1">IF(AQ22&lt;='Summary Data'!$E$3,'Summary Data'!$B$3,IF('Simulated Values'!AQ22&gt;'Summary Data'!$E$4,'Summary Data'!$B$5,'Summary Data'!$B$4))</f>
        <v>0.7</v>
      </c>
      <c r="AM22">
        <f ca="1">IF(AQ22&lt;'Summary Data'!$J$3,'Summary Data'!$G$3,IF(AQ22&gt;='Summary Data'!$J$4,'Summary Data'!$G$5,'Summary Data'!$G$4))</f>
        <v>120</v>
      </c>
      <c r="AN22">
        <f ca="1">IF(AS22&lt;='Summary Data'!$O$3,'Summary Data'!$L$3,IF('Simulated Values'!AS22&gt;'Summary Data'!$O$4,'Summary Data'!$L$5,'Summary Data'!$L$4))</f>
        <v>0.7</v>
      </c>
      <c r="AO22" s="3">
        <v>0.04</v>
      </c>
      <c r="AQ22">
        <f t="shared" ca="1" si="10"/>
        <v>50</v>
      </c>
      <c r="AR22">
        <f t="shared" ca="1" si="10"/>
        <v>49</v>
      </c>
      <c r="AS22">
        <f t="shared" ca="1" si="10"/>
        <v>85</v>
      </c>
      <c r="BC22">
        <v>2880</v>
      </c>
      <c r="BD22">
        <f ca="1">IF(BI22&lt;='Summary Data'!$E$3,'Summary Data'!$B$3,IF('Simulated Values'!BI22&gt;'Summary Data'!$E$4,'Summary Data'!$B$5,'Summary Data'!$B$4))</f>
        <v>0.75</v>
      </c>
      <c r="BE22">
        <f ca="1">IF(BI22&lt;'Summary Data'!$J$3,'Summary Data'!$G$3,IF(BI22&gt;='Summary Data'!$J$4,'Summary Data'!$G$5,'Summary Data'!$G$4))</f>
        <v>125</v>
      </c>
      <c r="BF22">
        <f ca="1">IF(BK22&lt;='Summary Data'!$O$3,'Summary Data'!$L$3,IF('Simulated Values'!BK22&gt;'Summary Data'!$O$4,'Summary Data'!$L$5,'Summary Data'!$L$4))</f>
        <v>0.6</v>
      </c>
      <c r="BG22" s="3">
        <v>0.04</v>
      </c>
      <c r="BI22">
        <f t="shared" ca="1" si="13"/>
        <v>72</v>
      </c>
      <c r="BJ22">
        <f t="shared" ca="1" si="13"/>
        <v>81</v>
      </c>
      <c r="BK22">
        <f t="shared" ca="1" si="13"/>
        <v>3</v>
      </c>
      <c r="BU22">
        <v>2880</v>
      </c>
      <c r="BV22">
        <f ca="1">IF(CA22&lt;='Summary Data'!$E$3,'Summary Data'!$B$3,IF('Simulated Values'!CA22&gt;'Summary Data'!$E$4,'Summary Data'!$B$5,'Summary Data'!$B$4))</f>
        <v>0.7</v>
      </c>
      <c r="BW22">
        <f ca="1">IF(CA22&lt;'Summary Data'!$J$3,'Summary Data'!$G$3,IF(CA22&gt;='Summary Data'!$J$4,'Summary Data'!$G$5,'Summary Data'!$G$4))</f>
        <v>120</v>
      </c>
      <c r="BX22">
        <f ca="1">IF(CC22&lt;='Summary Data'!$O$3,'Summary Data'!$L$3,IF('Simulated Values'!CC22&gt;'Summary Data'!$O$4,'Summary Data'!$L$5,'Summary Data'!$L$4))</f>
        <v>0.65</v>
      </c>
      <c r="BY22" s="3">
        <v>0.04</v>
      </c>
      <c r="CA22">
        <f t="shared" ca="1" si="14"/>
        <v>45</v>
      </c>
      <c r="CB22">
        <f t="shared" ca="1" si="14"/>
        <v>80</v>
      </c>
      <c r="CC22">
        <f t="shared" ca="1" si="14"/>
        <v>67</v>
      </c>
      <c r="CM22">
        <v>2880</v>
      </c>
      <c r="CN22">
        <f ca="1">IF(CS22&lt;='Summary Data'!$E$3,'Summary Data'!$B$3,IF('Simulated Values'!CS22&gt;'Summary Data'!$E$4,'Summary Data'!$B$5,'Summary Data'!$B$4))</f>
        <v>0.7</v>
      </c>
      <c r="CO22">
        <f ca="1">IF(CS22&lt;'Summary Data'!$J$3,'Summary Data'!$G$3,IF(CS22&gt;='Summary Data'!$J$4,'Summary Data'!$G$5,'Summary Data'!$G$4))</f>
        <v>120</v>
      </c>
      <c r="CP22">
        <f ca="1">IF(CU22&lt;='Summary Data'!$O$3,'Summary Data'!$L$3,IF('Simulated Values'!CU22&gt;'Summary Data'!$O$4,'Summary Data'!$L$5,'Summary Data'!$L$4))</f>
        <v>0.65</v>
      </c>
      <c r="CQ22" s="3">
        <v>0.04</v>
      </c>
      <c r="CS22">
        <f t="shared" ca="1" si="15"/>
        <v>55</v>
      </c>
      <c r="CT22">
        <f t="shared" ca="1" si="15"/>
        <v>89</v>
      </c>
      <c r="CU22">
        <f t="shared" ca="1" si="15"/>
        <v>34</v>
      </c>
      <c r="DE22">
        <v>2880</v>
      </c>
      <c r="DF22">
        <f ca="1">IF(DK22&lt;='Summary Data'!$E$3,'Summary Data'!$B$3,IF('Simulated Values'!DK22&gt;'Summary Data'!$E$4,'Summary Data'!$B$5,'Summary Data'!$B$4))</f>
        <v>0.7</v>
      </c>
      <c r="DG22">
        <f ca="1">IF(DK22&lt;'Summary Data'!$J$3,'Summary Data'!$G$3,IF(DK22&gt;='Summary Data'!$J$4,'Summary Data'!$G$5,'Summary Data'!$G$4))</f>
        <v>120</v>
      </c>
      <c r="DH22">
        <f ca="1">IF(DM22&lt;='Summary Data'!$O$3,'Summary Data'!$L$3,IF('Simulated Values'!DM22&gt;'Summary Data'!$O$4,'Summary Data'!$L$5,'Summary Data'!$L$4))</f>
        <v>0.65</v>
      </c>
      <c r="DI22" s="3">
        <v>0.04</v>
      </c>
      <c r="DK22">
        <f t="shared" ca="1" si="16"/>
        <v>30</v>
      </c>
      <c r="DL22">
        <f t="shared" ca="1" si="16"/>
        <v>42</v>
      </c>
      <c r="DM22">
        <f t="shared" ca="1" si="16"/>
        <v>29</v>
      </c>
      <c r="DW22">
        <v>2880</v>
      </c>
      <c r="DX22">
        <f ca="1">IF(EC22&lt;='Summary Data'!$E$3,'Summary Data'!$B$3,IF('Simulated Values'!EC22&gt;'Summary Data'!$E$4,'Summary Data'!$B$5,'Summary Data'!$B$4))</f>
        <v>0.75</v>
      </c>
      <c r="DY22">
        <f ca="1">IF(EC22&lt;'Summary Data'!$J$3,'Summary Data'!$G$3,IF(EC22&gt;='Summary Data'!$J$4,'Summary Data'!$G$5,'Summary Data'!$G$4))</f>
        <v>125</v>
      </c>
      <c r="DZ22">
        <f ca="1">IF(EE22&lt;='Summary Data'!$O$3,'Summary Data'!$L$3,IF('Simulated Values'!EE22&gt;'Summary Data'!$O$4,'Summary Data'!$L$5,'Summary Data'!$L$4))</f>
        <v>0.65</v>
      </c>
      <c r="EA22" s="3">
        <v>0.04</v>
      </c>
      <c r="EC22">
        <f t="shared" ca="1" si="17"/>
        <v>86</v>
      </c>
      <c r="ED22">
        <f t="shared" ca="1" si="17"/>
        <v>81</v>
      </c>
      <c r="EE22">
        <f t="shared" ca="1" si="17"/>
        <v>72</v>
      </c>
      <c r="EO22">
        <v>2880</v>
      </c>
      <c r="EP22">
        <f ca="1">IF(EU22&lt;='Summary Data'!$E$3,'Summary Data'!$B$3,IF('Simulated Values'!EU22&gt;'Summary Data'!$E$4,'Summary Data'!$B$5,'Summary Data'!$B$4))</f>
        <v>0.7</v>
      </c>
      <c r="EQ22">
        <f ca="1">IF(EU22&lt;'Summary Data'!$J$3,'Summary Data'!$G$3,IF(EU22&gt;='Summary Data'!$J$4,'Summary Data'!$G$5,'Summary Data'!$G$4))</f>
        <v>120</v>
      </c>
      <c r="ER22">
        <f ca="1">IF(EW22&lt;='Summary Data'!$O$3,'Summary Data'!$L$3,IF('Simulated Values'!EW22&gt;'Summary Data'!$O$4,'Summary Data'!$L$5,'Summary Data'!$L$4))</f>
        <v>0.65</v>
      </c>
      <c r="ES22" s="3">
        <v>0.04</v>
      </c>
      <c r="EU22">
        <f t="shared" ca="1" si="18"/>
        <v>22</v>
      </c>
      <c r="EV22">
        <f t="shared" ca="1" si="18"/>
        <v>8</v>
      </c>
      <c r="EW22">
        <f t="shared" ca="1" si="18"/>
        <v>29</v>
      </c>
      <c r="FG22">
        <v>2880</v>
      </c>
      <c r="FH22">
        <f ca="1">IF(FM22&lt;='Summary Data'!$E$3,'Summary Data'!$B$3,IF('Simulated Values'!FM22&gt;'Summary Data'!$E$4,'Summary Data'!$B$5,'Summary Data'!$B$4))</f>
        <v>0.75</v>
      </c>
      <c r="FI22">
        <f ca="1">IF(FM22&lt;'Summary Data'!$J$3,'Summary Data'!$G$3,IF(FM22&gt;='Summary Data'!$J$4,'Summary Data'!$G$5,'Summary Data'!$G$4))</f>
        <v>125</v>
      </c>
      <c r="FJ22">
        <f ca="1">IF(FO22&lt;='Summary Data'!$O$3,'Summary Data'!$L$3,IF('Simulated Values'!FO22&gt;'Summary Data'!$O$4,'Summary Data'!$L$5,'Summary Data'!$L$4))</f>
        <v>0.7</v>
      </c>
      <c r="FK22" s="3">
        <v>0.04</v>
      </c>
      <c r="FM22">
        <f t="shared" ca="1" si="19"/>
        <v>83</v>
      </c>
      <c r="FN22">
        <f t="shared" ca="1" si="19"/>
        <v>5</v>
      </c>
      <c r="FO22">
        <f t="shared" ca="1" si="19"/>
        <v>86</v>
      </c>
    </row>
    <row r="23" spans="1:171" x14ac:dyDescent="0.35">
      <c r="A23">
        <v>2880</v>
      </c>
      <c r="B23" s="3">
        <v>0.5</v>
      </c>
      <c r="C23">
        <f ca="1">IF(G23&lt;'Summary Data'!$J$3,'Summary Data'!$G$3,IF(G23&gt;='Summary Data'!$J$4,'Summary Data'!$G$5,'Summary Data'!$G$4))</f>
        <v>125</v>
      </c>
      <c r="D23">
        <v>0.65</v>
      </c>
      <c r="E23" s="3">
        <v>0.04</v>
      </c>
      <c r="G23">
        <f t="shared" ca="1" si="11"/>
        <v>81</v>
      </c>
      <c r="H23">
        <f t="shared" ca="1" si="11"/>
        <v>80</v>
      </c>
      <c r="I23">
        <f t="shared" ca="1" si="11"/>
        <v>15</v>
      </c>
      <c r="S23">
        <v>2880</v>
      </c>
      <c r="T23" s="3">
        <v>0.6</v>
      </c>
      <c r="U23">
        <f ca="1">IF(Y23&lt;'Summary Data'!$J$3,'Summary Data'!$G$3,IF(Y23&gt;='Summary Data'!$J$4,'Summary Data'!$G$5,'Summary Data'!$G$4))</f>
        <v>120</v>
      </c>
      <c r="V23">
        <v>0.65</v>
      </c>
      <c r="W23" s="3">
        <v>0.04</v>
      </c>
      <c r="Y23">
        <f t="shared" ca="1" si="12"/>
        <v>59</v>
      </c>
      <c r="Z23">
        <f t="shared" ca="1" si="12"/>
        <v>48</v>
      </c>
      <c r="AA23">
        <f t="shared" ca="1" si="12"/>
        <v>70</v>
      </c>
      <c r="AK23">
        <v>2880</v>
      </c>
      <c r="AL23">
        <f ca="1">IF(AQ23&lt;='Summary Data'!$E$3,'Summary Data'!$B$3,IF('Simulated Values'!AQ23&gt;'Summary Data'!$E$4,'Summary Data'!$B$5,'Summary Data'!$B$4))</f>
        <v>0.7</v>
      </c>
      <c r="AM23">
        <f ca="1">IF(AQ23&lt;'Summary Data'!$J$3,'Summary Data'!$G$3,IF(AQ23&gt;='Summary Data'!$J$4,'Summary Data'!$G$5,'Summary Data'!$G$4))</f>
        <v>120</v>
      </c>
      <c r="AN23">
        <f ca="1">IF(AS23&lt;='Summary Data'!$O$3,'Summary Data'!$L$3,IF('Simulated Values'!AS23&gt;'Summary Data'!$O$4,'Summary Data'!$L$5,'Summary Data'!$L$4))</f>
        <v>0.65</v>
      </c>
      <c r="AO23" s="3">
        <v>0.04</v>
      </c>
      <c r="AQ23">
        <f t="shared" ca="1" si="10"/>
        <v>68</v>
      </c>
      <c r="AR23">
        <f t="shared" ca="1" si="10"/>
        <v>51</v>
      </c>
      <c r="AS23">
        <f t="shared" ca="1" si="10"/>
        <v>51</v>
      </c>
      <c r="BC23">
        <v>2880</v>
      </c>
      <c r="BD23">
        <f ca="1">IF(BI23&lt;='Summary Data'!$E$3,'Summary Data'!$B$3,IF('Simulated Values'!BI23&gt;'Summary Data'!$E$4,'Summary Data'!$B$5,'Summary Data'!$B$4))</f>
        <v>0.7</v>
      </c>
      <c r="BE23">
        <f ca="1">IF(BI23&lt;'Summary Data'!$J$3,'Summary Data'!$G$3,IF(BI23&gt;='Summary Data'!$J$4,'Summary Data'!$G$5,'Summary Data'!$G$4))</f>
        <v>120</v>
      </c>
      <c r="BF23">
        <f ca="1">IF(BK23&lt;='Summary Data'!$O$3,'Summary Data'!$L$3,IF('Simulated Values'!BK23&gt;'Summary Data'!$O$4,'Summary Data'!$L$5,'Summary Data'!$L$4))</f>
        <v>0.7</v>
      </c>
      <c r="BG23" s="3">
        <v>0.04</v>
      </c>
      <c r="BI23">
        <f t="shared" ca="1" si="13"/>
        <v>34</v>
      </c>
      <c r="BJ23">
        <f t="shared" ca="1" si="13"/>
        <v>77</v>
      </c>
      <c r="BK23">
        <f t="shared" ca="1" si="13"/>
        <v>82</v>
      </c>
      <c r="BU23">
        <v>2880</v>
      </c>
      <c r="BV23">
        <f ca="1">IF(CA23&lt;='Summary Data'!$E$3,'Summary Data'!$B$3,IF('Simulated Values'!CA23&gt;'Summary Data'!$E$4,'Summary Data'!$B$5,'Summary Data'!$B$4))</f>
        <v>0.7</v>
      </c>
      <c r="BW23">
        <f ca="1">IF(CA23&lt;'Summary Data'!$J$3,'Summary Data'!$G$3,IF(CA23&gt;='Summary Data'!$J$4,'Summary Data'!$G$5,'Summary Data'!$G$4))</f>
        <v>120</v>
      </c>
      <c r="BX23">
        <f ca="1">IF(CC23&lt;='Summary Data'!$O$3,'Summary Data'!$L$3,IF('Simulated Values'!CC23&gt;'Summary Data'!$O$4,'Summary Data'!$L$5,'Summary Data'!$L$4))</f>
        <v>0.65</v>
      </c>
      <c r="BY23" s="3">
        <v>0.04</v>
      </c>
      <c r="CA23">
        <f t="shared" ca="1" si="14"/>
        <v>17</v>
      </c>
      <c r="CB23">
        <f t="shared" ca="1" si="14"/>
        <v>6</v>
      </c>
      <c r="CC23">
        <f t="shared" ca="1" si="14"/>
        <v>73</v>
      </c>
      <c r="CM23">
        <v>2880</v>
      </c>
      <c r="CN23">
        <f ca="1">IF(CS23&lt;='Summary Data'!$E$3,'Summary Data'!$B$3,IF('Simulated Values'!CS23&gt;'Summary Data'!$E$4,'Summary Data'!$B$5,'Summary Data'!$B$4))</f>
        <v>0.7</v>
      </c>
      <c r="CO23">
        <f ca="1">IF(CS23&lt;'Summary Data'!$J$3,'Summary Data'!$G$3,IF(CS23&gt;='Summary Data'!$J$4,'Summary Data'!$G$5,'Summary Data'!$G$4))</f>
        <v>120</v>
      </c>
      <c r="CP23">
        <f ca="1">IF(CU23&lt;='Summary Data'!$O$3,'Summary Data'!$L$3,IF('Simulated Values'!CU23&gt;'Summary Data'!$O$4,'Summary Data'!$L$5,'Summary Data'!$L$4))</f>
        <v>0.65</v>
      </c>
      <c r="CQ23" s="3">
        <v>0.04</v>
      </c>
      <c r="CS23">
        <f t="shared" ca="1" si="15"/>
        <v>35</v>
      </c>
      <c r="CT23">
        <f t="shared" ca="1" si="15"/>
        <v>44</v>
      </c>
      <c r="CU23">
        <f t="shared" ca="1" si="15"/>
        <v>27</v>
      </c>
      <c r="DE23">
        <v>2880</v>
      </c>
      <c r="DF23">
        <f ca="1">IF(DK23&lt;='Summary Data'!$E$3,'Summary Data'!$B$3,IF('Simulated Values'!DK23&gt;'Summary Data'!$E$4,'Summary Data'!$B$5,'Summary Data'!$B$4))</f>
        <v>0.75</v>
      </c>
      <c r="DG23">
        <f ca="1">IF(DK23&lt;'Summary Data'!$J$3,'Summary Data'!$G$3,IF(DK23&gt;='Summary Data'!$J$4,'Summary Data'!$G$5,'Summary Data'!$G$4))</f>
        <v>125</v>
      </c>
      <c r="DH23">
        <f ca="1">IF(DM23&lt;='Summary Data'!$O$3,'Summary Data'!$L$3,IF('Simulated Values'!DM23&gt;'Summary Data'!$O$4,'Summary Data'!$L$5,'Summary Data'!$L$4))</f>
        <v>0.7</v>
      </c>
      <c r="DI23" s="3">
        <v>0.04</v>
      </c>
      <c r="DK23">
        <f t="shared" ca="1" si="16"/>
        <v>79</v>
      </c>
      <c r="DL23">
        <f t="shared" ca="1" si="16"/>
        <v>88</v>
      </c>
      <c r="DM23">
        <f t="shared" ca="1" si="16"/>
        <v>91</v>
      </c>
      <c r="DW23">
        <v>2880</v>
      </c>
      <c r="DX23">
        <f ca="1">IF(EC23&lt;='Summary Data'!$E$3,'Summary Data'!$B$3,IF('Simulated Values'!EC23&gt;'Summary Data'!$E$4,'Summary Data'!$B$5,'Summary Data'!$B$4))</f>
        <v>0.7</v>
      </c>
      <c r="DY23">
        <f ca="1">IF(EC23&lt;'Summary Data'!$J$3,'Summary Data'!$G$3,IF(EC23&gt;='Summary Data'!$J$4,'Summary Data'!$G$5,'Summary Data'!$G$4))</f>
        <v>120</v>
      </c>
      <c r="DZ23">
        <f ca="1">IF(EE23&lt;='Summary Data'!$O$3,'Summary Data'!$L$3,IF('Simulated Values'!EE23&gt;'Summary Data'!$O$4,'Summary Data'!$L$5,'Summary Data'!$L$4))</f>
        <v>0.65</v>
      </c>
      <c r="EA23" s="3">
        <v>0.04</v>
      </c>
      <c r="EC23">
        <f t="shared" ca="1" si="17"/>
        <v>66</v>
      </c>
      <c r="ED23">
        <f t="shared" ca="1" si="17"/>
        <v>3</v>
      </c>
      <c r="EE23">
        <f t="shared" ca="1" si="17"/>
        <v>40</v>
      </c>
      <c r="EO23">
        <v>2880</v>
      </c>
      <c r="EP23">
        <f ca="1">IF(EU23&lt;='Summary Data'!$E$3,'Summary Data'!$B$3,IF('Simulated Values'!EU23&gt;'Summary Data'!$E$4,'Summary Data'!$B$5,'Summary Data'!$B$4))</f>
        <v>0.7</v>
      </c>
      <c r="EQ23">
        <f ca="1">IF(EU23&lt;'Summary Data'!$J$3,'Summary Data'!$G$3,IF(EU23&gt;='Summary Data'!$J$4,'Summary Data'!$G$5,'Summary Data'!$G$4))</f>
        <v>120</v>
      </c>
      <c r="ER23">
        <f ca="1">IF(EW23&lt;='Summary Data'!$O$3,'Summary Data'!$L$3,IF('Simulated Values'!EW23&gt;'Summary Data'!$O$4,'Summary Data'!$L$5,'Summary Data'!$L$4))</f>
        <v>0.65</v>
      </c>
      <c r="ES23" s="3">
        <v>0.04</v>
      </c>
      <c r="EU23">
        <f t="shared" ca="1" si="18"/>
        <v>49</v>
      </c>
      <c r="EV23">
        <f t="shared" ca="1" si="18"/>
        <v>91</v>
      </c>
      <c r="EW23">
        <f t="shared" ca="1" si="18"/>
        <v>52</v>
      </c>
      <c r="FG23">
        <v>2880</v>
      </c>
      <c r="FH23">
        <f ca="1">IF(FM23&lt;='Summary Data'!$E$3,'Summary Data'!$B$3,IF('Simulated Values'!FM23&gt;'Summary Data'!$E$4,'Summary Data'!$B$5,'Summary Data'!$B$4))</f>
        <v>0.7</v>
      </c>
      <c r="FI23">
        <f ca="1">IF(FM23&lt;'Summary Data'!$J$3,'Summary Data'!$G$3,IF(FM23&gt;='Summary Data'!$J$4,'Summary Data'!$G$5,'Summary Data'!$G$4))</f>
        <v>120</v>
      </c>
      <c r="FJ23">
        <f ca="1">IF(FO23&lt;='Summary Data'!$O$3,'Summary Data'!$L$3,IF('Simulated Values'!FO23&gt;'Summary Data'!$O$4,'Summary Data'!$L$5,'Summary Data'!$L$4))</f>
        <v>0.65</v>
      </c>
      <c r="FK23" s="3">
        <v>0.04</v>
      </c>
      <c r="FM23">
        <f t="shared" ca="1" si="19"/>
        <v>33</v>
      </c>
      <c r="FN23">
        <f t="shared" ca="1" si="19"/>
        <v>61</v>
      </c>
      <c r="FO23">
        <f t="shared" ca="1" si="19"/>
        <v>38</v>
      </c>
    </row>
    <row r="24" spans="1:171" x14ac:dyDescent="0.35">
      <c r="A24">
        <v>2880</v>
      </c>
      <c r="B24" s="3">
        <v>0.5</v>
      </c>
      <c r="C24">
        <f ca="1">IF(G24&lt;'Summary Data'!$J$3,'Summary Data'!$G$3,IF(G24&gt;='Summary Data'!$J$4,'Summary Data'!$G$5,'Summary Data'!$G$4))</f>
        <v>125</v>
      </c>
      <c r="D24">
        <v>0.65</v>
      </c>
      <c r="E24" s="3">
        <v>0.04</v>
      </c>
      <c r="G24">
        <f t="shared" ca="1" si="11"/>
        <v>82</v>
      </c>
      <c r="H24">
        <f t="shared" ca="1" si="11"/>
        <v>15</v>
      </c>
      <c r="I24">
        <f t="shared" ca="1" si="11"/>
        <v>83</v>
      </c>
      <c r="S24">
        <v>2880</v>
      </c>
      <c r="T24" s="3">
        <v>0.6</v>
      </c>
      <c r="U24">
        <f ca="1">IF(Y24&lt;'Summary Data'!$J$3,'Summary Data'!$G$3,IF(Y24&gt;='Summary Data'!$J$4,'Summary Data'!$G$5,'Summary Data'!$G$4))</f>
        <v>120</v>
      </c>
      <c r="V24">
        <v>0.65</v>
      </c>
      <c r="W24" s="3">
        <v>0.04</v>
      </c>
      <c r="Y24">
        <f t="shared" ca="1" si="12"/>
        <v>12</v>
      </c>
      <c r="Z24">
        <f t="shared" ca="1" si="12"/>
        <v>96</v>
      </c>
      <c r="AA24">
        <f t="shared" ca="1" si="12"/>
        <v>75</v>
      </c>
      <c r="AK24">
        <v>2880</v>
      </c>
      <c r="AL24">
        <f ca="1">IF(AQ24&lt;='Summary Data'!$E$3,'Summary Data'!$B$3,IF('Simulated Values'!AQ24&gt;'Summary Data'!$E$4,'Summary Data'!$B$5,'Summary Data'!$B$4))</f>
        <v>0.65</v>
      </c>
      <c r="AM24">
        <f ca="1">IF(AQ24&lt;'Summary Data'!$J$3,'Summary Data'!$G$3,IF(AQ24&gt;='Summary Data'!$J$4,'Summary Data'!$G$5,'Summary Data'!$G$4))</f>
        <v>115</v>
      </c>
      <c r="AN24">
        <f ca="1">IF(AS24&lt;='Summary Data'!$O$3,'Summary Data'!$L$3,IF('Simulated Values'!AS24&gt;'Summary Data'!$O$4,'Summary Data'!$L$5,'Summary Data'!$L$4))</f>
        <v>0.65</v>
      </c>
      <c r="AO24" s="3">
        <v>0.04</v>
      </c>
      <c r="AQ24">
        <f t="shared" ca="1" si="10"/>
        <v>1</v>
      </c>
      <c r="AR24">
        <f t="shared" ca="1" si="10"/>
        <v>31</v>
      </c>
      <c r="AS24">
        <f t="shared" ca="1" si="10"/>
        <v>57</v>
      </c>
      <c r="BC24">
        <v>2880</v>
      </c>
      <c r="BD24">
        <f ca="1">IF(BI24&lt;='Summary Data'!$E$3,'Summary Data'!$B$3,IF('Simulated Values'!BI24&gt;'Summary Data'!$E$4,'Summary Data'!$B$5,'Summary Data'!$B$4))</f>
        <v>0.75</v>
      </c>
      <c r="BE24">
        <f ca="1">IF(BI24&lt;'Summary Data'!$J$3,'Summary Data'!$G$3,IF(BI24&gt;='Summary Data'!$J$4,'Summary Data'!$G$5,'Summary Data'!$G$4))</f>
        <v>125</v>
      </c>
      <c r="BF24">
        <f ca="1">IF(BK24&lt;='Summary Data'!$O$3,'Summary Data'!$L$3,IF('Simulated Values'!BK24&gt;'Summary Data'!$O$4,'Summary Data'!$L$5,'Summary Data'!$L$4))</f>
        <v>0.6</v>
      </c>
      <c r="BG24" s="3">
        <v>0.04</v>
      </c>
      <c r="BI24">
        <f t="shared" ca="1" si="13"/>
        <v>74</v>
      </c>
      <c r="BJ24">
        <f t="shared" ca="1" si="13"/>
        <v>67</v>
      </c>
      <c r="BK24">
        <f t="shared" ca="1" si="13"/>
        <v>8</v>
      </c>
      <c r="BU24">
        <v>2880</v>
      </c>
      <c r="BV24">
        <f ca="1">IF(CA24&lt;='Summary Data'!$E$3,'Summary Data'!$B$3,IF('Simulated Values'!CA24&gt;'Summary Data'!$E$4,'Summary Data'!$B$5,'Summary Data'!$B$4))</f>
        <v>0.75</v>
      </c>
      <c r="BW24">
        <f ca="1">IF(CA24&lt;'Summary Data'!$J$3,'Summary Data'!$G$3,IF(CA24&gt;='Summary Data'!$J$4,'Summary Data'!$G$5,'Summary Data'!$G$4))</f>
        <v>125</v>
      </c>
      <c r="BX24">
        <f ca="1">IF(CC24&lt;='Summary Data'!$O$3,'Summary Data'!$L$3,IF('Simulated Values'!CC24&gt;'Summary Data'!$O$4,'Summary Data'!$L$5,'Summary Data'!$L$4))</f>
        <v>0.65</v>
      </c>
      <c r="BY24" s="3">
        <v>0.04</v>
      </c>
      <c r="CA24">
        <f t="shared" ca="1" si="14"/>
        <v>97</v>
      </c>
      <c r="CB24">
        <f t="shared" ca="1" si="14"/>
        <v>73</v>
      </c>
      <c r="CC24">
        <f t="shared" ca="1" si="14"/>
        <v>34</v>
      </c>
      <c r="CM24">
        <v>2880</v>
      </c>
      <c r="CN24">
        <f ca="1">IF(CS24&lt;='Summary Data'!$E$3,'Summary Data'!$B$3,IF('Simulated Values'!CS24&gt;'Summary Data'!$E$4,'Summary Data'!$B$5,'Summary Data'!$B$4))</f>
        <v>0.7</v>
      </c>
      <c r="CO24">
        <f ca="1">IF(CS24&lt;'Summary Data'!$J$3,'Summary Data'!$G$3,IF(CS24&gt;='Summary Data'!$J$4,'Summary Data'!$G$5,'Summary Data'!$G$4))</f>
        <v>120</v>
      </c>
      <c r="CP24">
        <f ca="1">IF(CU24&lt;='Summary Data'!$O$3,'Summary Data'!$L$3,IF('Simulated Values'!CU24&gt;'Summary Data'!$O$4,'Summary Data'!$L$5,'Summary Data'!$L$4))</f>
        <v>0.65</v>
      </c>
      <c r="CQ24" s="3">
        <v>0.04</v>
      </c>
      <c r="CS24">
        <f t="shared" ca="1" si="15"/>
        <v>64</v>
      </c>
      <c r="CT24">
        <f t="shared" ca="1" si="15"/>
        <v>35</v>
      </c>
      <c r="CU24">
        <f t="shared" ca="1" si="15"/>
        <v>48</v>
      </c>
      <c r="DE24">
        <v>2880</v>
      </c>
      <c r="DF24">
        <f ca="1">IF(DK24&lt;='Summary Data'!$E$3,'Summary Data'!$B$3,IF('Simulated Values'!DK24&gt;'Summary Data'!$E$4,'Summary Data'!$B$5,'Summary Data'!$B$4))</f>
        <v>0.7</v>
      </c>
      <c r="DG24">
        <f ca="1">IF(DK24&lt;'Summary Data'!$J$3,'Summary Data'!$G$3,IF(DK24&gt;='Summary Data'!$J$4,'Summary Data'!$G$5,'Summary Data'!$G$4))</f>
        <v>120</v>
      </c>
      <c r="DH24">
        <f ca="1">IF(DM24&lt;='Summary Data'!$O$3,'Summary Data'!$L$3,IF('Simulated Values'!DM24&gt;'Summary Data'!$O$4,'Summary Data'!$L$5,'Summary Data'!$L$4))</f>
        <v>0.7</v>
      </c>
      <c r="DI24" s="3">
        <v>0.04</v>
      </c>
      <c r="DK24">
        <f t="shared" ca="1" si="16"/>
        <v>67</v>
      </c>
      <c r="DL24">
        <f t="shared" ca="1" si="16"/>
        <v>80</v>
      </c>
      <c r="DM24">
        <f t="shared" ca="1" si="16"/>
        <v>97</v>
      </c>
      <c r="DW24">
        <v>2880</v>
      </c>
      <c r="DX24">
        <f ca="1">IF(EC24&lt;='Summary Data'!$E$3,'Summary Data'!$B$3,IF('Simulated Values'!EC24&gt;'Summary Data'!$E$4,'Summary Data'!$B$5,'Summary Data'!$B$4))</f>
        <v>0.65</v>
      </c>
      <c r="DY24">
        <f ca="1">IF(EC24&lt;'Summary Data'!$J$3,'Summary Data'!$G$3,IF(EC24&gt;='Summary Data'!$J$4,'Summary Data'!$G$5,'Summary Data'!$G$4))</f>
        <v>115</v>
      </c>
      <c r="DZ24">
        <f ca="1">IF(EE24&lt;='Summary Data'!$O$3,'Summary Data'!$L$3,IF('Simulated Values'!EE24&gt;'Summary Data'!$O$4,'Summary Data'!$L$5,'Summary Data'!$L$4))</f>
        <v>0.65</v>
      </c>
      <c r="EA24" s="3">
        <v>0.04</v>
      </c>
      <c r="EC24">
        <f t="shared" ca="1" si="17"/>
        <v>0</v>
      </c>
      <c r="ED24">
        <f t="shared" ca="1" si="17"/>
        <v>37</v>
      </c>
      <c r="EE24">
        <f t="shared" ca="1" si="17"/>
        <v>38</v>
      </c>
      <c r="EO24">
        <v>2880</v>
      </c>
      <c r="EP24">
        <f ca="1">IF(EU24&lt;='Summary Data'!$E$3,'Summary Data'!$B$3,IF('Simulated Values'!EU24&gt;'Summary Data'!$E$4,'Summary Data'!$B$5,'Summary Data'!$B$4))</f>
        <v>0.7</v>
      </c>
      <c r="EQ24">
        <f ca="1">IF(EU24&lt;'Summary Data'!$J$3,'Summary Data'!$G$3,IF(EU24&gt;='Summary Data'!$J$4,'Summary Data'!$G$5,'Summary Data'!$G$4))</f>
        <v>120</v>
      </c>
      <c r="ER24">
        <f ca="1">IF(EW24&lt;='Summary Data'!$O$3,'Summary Data'!$L$3,IF('Simulated Values'!EW24&gt;'Summary Data'!$O$4,'Summary Data'!$L$5,'Summary Data'!$L$4))</f>
        <v>0.6</v>
      </c>
      <c r="ES24" s="3">
        <v>0.04</v>
      </c>
      <c r="EU24">
        <f t="shared" ca="1" si="18"/>
        <v>53</v>
      </c>
      <c r="EV24">
        <f t="shared" ca="1" si="18"/>
        <v>39</v>
      </c>
      <c r="EW24">
        <f t="shared" ca="1" si="18"/>
        <v>5</v>
      </c>
      <c r="FG24">
        <v>2880</v>
      </c>
      <c r="FH24">
        <f ca="1">IF(FM24&lt;='Summary Data'!$E$3,'Summary Data'!$B$3,IF('Simulated Values'!FM24&gt;'Summary Data'!$E$4,'Summary Data'!$B$5,'Summary Data'!$B$4))</f>
        <v>0.7</v>
      </c>
      <c r="FI24">
        <f ca="1">IF(FM24&lt;'Summary Data'!$J$3,'Summary Data'!$G$3,IF(FM24&gt;='Summary Data'!$J$4,'Summary Data'!$G$5,'Summary Data'!$G$4))</f>
        <v>120</v>
      </c>
      <c r="FJ24">
        <f ca="1">IF(FO24&lt;='Summary Data'!$O$3,'Summary Data'!$L$3,IF('Simulated Values'!FO24&gt;'Summary Data'!$O$4,'Summary Data'!$L$5,'Summary Data'!$L$4))</f>
        <v>0.7</v>
      </c>
      <c r="FK24" s="3">
        <v>0.04</v>
      </c>
      <c r="FM24">
        <f t="shared" ca="1" si="19"/>
        <v>48</v>
      </c>
      <c r="FN24">
        <f t="shared" ca="1" si="19"/>
        <v>88</v>
      </c>
      <c r="FO24">
        <f t="shared" ca="1" si="19"/>
        <v>76</v>
      </c>
    </row>
    <row r="25" spans="1:171" x14ac:dyDescent="0.35">
      <c r="A25">
        <v>2880</v>
      </c>
      <c r="B25" s="3">
        <v>0.5</v>
      </c>
      <c r="C25">
        <f ca="1">IF(G25&lt;'Summary Data'!$J$3,'Summary Data'!$G$3,IF(G25&gt;='Summary Data'!$J$4,'Summary Data'!$G$5,'Summary Data'!$G$4))</f>
        <v>120</v>
      </c>
      <c r="D25">
        <v>0.65</v>
      </c>
      <c r="E25" s="3">
        <v>0.04</v>
      </c>
      <c r="G25">
        <f t="shared" ref="G25:I52" ca="1" si="20">RANDBETWEEN(0,99)</f>
        <v>16</v>
      </c>
      <c r="H25">
        <f t="shared" ca="1" si="20"/>
        <v>32</v>
      </c>
      <c r="I25">
        <f t="shared" ca="1" si="20"/>
        <v>37</v>
      </c>
      <c r="S25">
        <v>2880</v>
      </c>
      <c r="T25" s="3">
        <v>0.6</v>
      </c>
      <c r="U25">
        <f ca="1">IF(Y25&lt;'Summary Data'!$J$3,'Summary Data'!$G$3,IF(Y25&gt;='Summary Data'!$J$4,'Summary Data'!$G$5,'Summary Data'!$G$4))</f>
        <v>120</v>
      </c>
      <c r="V25">
        <v>0.65</v>
      </c>
      <c r="W25" s="3">
        <v>0.04</v>
      </c>
      <c r="Y25">
        <f t="shared" ref="Y25:AA52" ca="1" si="21">RANDBETWEEN(0,99)</f>
        <v>50</v>
      </c>
      <c r="Z25">
        <f t="shared" ca="1" si="21"/>
        <v>25</v>
      </c>
      <c r="AA25">
        <f t="shared" ca="1" si="21"/>
        <v>80</v>
      </c>
      <c r="AK25">
        <v>2880</v>
      </c>
      <c r="AL25">
        <f ca="1">IF(AQ25&lt;='Summary Data'!$E$3,'Summary Data'!$B$3,IF('Simulated Values'!AQ25&gt;'Summary Data'!$E$4,'Summary Data'!$B$5,'Summary Data'!$B$4))</f>
        <v>0.75</v>
      </c>
      <c r="AM25">
        <f ca="1">IF(AQ25&lt;'Summary Data'!$J$3,'Summary Data'!$G$3,IF(AQ25&gt;='Summary Data'!$J$4,'Summary Data'!$G$5,'Summary Data'!$G$4))</f>
        <v>125</v>
      </c>
      <c r="AN25">
        <f ca="1">IF(AS25&lt;='Summary Data'!$O$3,'Summary Data'!$L$3,IF('Simulated Values'!AS25&gt;'Summary Data'!$O$4,'Summary Data'!$L$5,'Summary Data'!$L$4))</f>
        <v>0.65</v>
      </c>
      <c r="AO25" s="3">
        <v>0.04</v>
      </c>
      <c r="AQ25">
        <f t="shared" ref="AQ25:AS52" ca="1" si="22">RANDBETWEEN(0,99)</f>
        <v>88</v>
      </c>
      <c r="AR25">
        <f t="shared" ca="1" si="22"/>
        <v>44</v>
      </c>
      <c r="AS25">
        <f t="shared" ca="1" si="22"/>
        <v>27</v>
      </c>
      <c r="BC25">
        <v>2880</v>
      </c>
      <c r="BD25">
        <f ca="1">IF(BI25&lt;='Summary Data'!$E$3,'Summary Data'!$B$3,IF('Simulated Values'!BI25&gt;'Summary Data'!$E$4,'Summary Data'!$B$5,'Summary Data'!$B$4))</f>
        <v>0.7</v>
      </c>
      <c r="BE25">
        <f ca="1">IF(BI25&lt;'Summary Data'!$J$3,'Summary Data'!$G$3,IF(BI25&gt;='Summary Data'!$J$4,'Summary Data'!$G$5,'Summary Data'!$G$4))</f>
        <v>120</v>
      </c>
      <c r="BF25">
        <f ca="1">IF(BK25&lt;='Summary Data'!$O$3,'Summary Data'!$L$3,IF('Simulated Values'!BK25&gt;'Summary Data'!$O$4,'Summary Data'!$L$5,'Summary Data'!$L$4))</f>
        <v>0.7</v>
      </c>
      <c r="BG25" s="3">
        <v>0.04</v>
      </c>
      <c r="BI25">
        <f t="shared" ref="BI25:BK52" ca="1" si="23">RANDBETWEEN(0,99)</f>
        <v>62</v>
      </c>
      <c r="BJ25">
        <f t="shared" ca="1" si="23"/>
        <v>59</v>
      </c>
      <c r="BK25">
        <f t="shared" ca="1" si="23"/>
        <v>78</v>
      </c>
      <c r="BU25">
        <v>2880</v>
      </c>
      <c r="BV25">
        <f ca="1">IF(CA25&lt;='Summary Data'!$E$3,'Summary Data'!$B$3,IF('Simulated Values'!CA25&gt;'Summary Data'!$E$4,'Summary Data'!$B$5,'Summary Data'!$B$4))</f>
        <v>0.65</v>
      </c>
      <c r="BW25">
        <f ca="1">IF(CA25&lt;'Summary Data'!$J$3,'Summary Data'!$G$3,IF(CA25&gt;='Summary Data'!$J$4,'Summary Data'!$G$5,'Summary Data'!$G$4))</f>
        <v>120</v>
      </c>
      <c r="BX25">
        <f ca="1">IF(CC25&lt;='Summary Data'!$O$3,'Summary Data'!$L$3,IF('Simulated Values'!CC25&gt;'Summary Data'!$O$4,'Summary Data'!$L$5,'Summary Data'!$L$4))</f>
        <v>0.7</v>
      </c>
      <c r="BY25" s="3">
        <v>0.04</v>
      </c>
      <c r="CA25">
        <f t="shared" ref="CA25:CC52" ca="1" si="24">RANDBETWEEN(0,99)</f>
        <v>15</v>
      </c>
      <c r="CB25">
        <f t="shared" ca="1" si="24"/>
        <v>68</v>
      </c>
      <c r="CC25">
        <f t="shared" ca="1" si="24"/>
        <v>92</v>
      </c>
      <c r="CM25">
        <v>2880</v>
      </c>
      <c r="CN25">
        <f ca="1">IF(CS25&lt;='Summary Data'!$E$3,'Summary Data'!$B$3,IF('Simulated Values'!CS25&gt;'Summary Data'!$E$4,'Summary Data'!$B$5,'Summary Data'!$B$4))</f>
        <v>0.7</v>
      </c>
      <c r="CO25">
        <f ca="1">IF(CS25&lt;'Summary Data'!$J$3,'Summary Data'!$G$3,IF(CS25&gt;='Summary Data'!$J$4,'Summary Data'!$G$5,'Summary Data'!$G$4))</f>
        <v>120</v>
      </c>
      <c r="CP25">
        <f ca="1">IF(CU25&lt;='Summary Data'!$O$3,'Summary Data'!$L$3,IF('Simulated Values'!CU25&gt;'Summary Data'!$O$4,'Summary Data'!$L$5,'Summary Data'!$L$4))</f>
        <v>0.65</v>
      </c>
      <c r="CQ25" s="3">
        <v>0.04</v>
      </c>
      <c r="CS25">
        <f t="shared" ref="CS25:CU52" ca="1" si="25">RANDBETWEEN(0,99)</f>
        <v>25</v>
      </c>
      <c r="CT25">
        <f t="shared" ca="1" si="25"/>
        <v>60</v>
      </c>
      <c r="CU25">
        <f t="shared" ca="1" si="25"/>
        <v>35</v>
      </c>
      <c r="DE25">
        <v>2880</v>
      </c>
      <c r="DF25">
        <f ca="1">IF(DK25&lt;='Summary Data'!$E$3,'Summary Data'!$B$3,IF('Simulated Values'!DK25&gt;'Summary Data'!$E$4,'Summary Data'!$B$5,'Summary Data'!$B$4))</f>
        <v>0.7</v>
      </c>
      <c r="DG25">
        <f ca="1">IF(DK25&lt;'Summary Data'!$J$3,'Summary Data'!$G$3,IF(DK25&gt;='Summary Data'!$J$4,'Summary Data'!$G$5,'Summary Data'!$G$4))</f>
        <v>120</v>
      </c>
      <c r="DH25">
        <f ca="1">IF(DM25&lt;='Summary Data'!$O$3,'Summary Data'!$L$3,IF('Simulated Values'!DM25&gt;'Summary Data'!$O$4,'Summary Data'!$L$5,'Summary Data'!$L$4))</f>
        <v>0.65</v>
      </c>
      <c r="DI25" s="3">
        <v>0.04</v>
      </c>
      <c r="DK25">
        <f t="shared" ref="DK25:DM52" ca="1" si="26">RANDBETWEEN(0,99)</f>
        <v>63</v>
      </c>
      <c r="DL25">
        <f t="shared" ca="1" si="26"/>
        <v>76</v>
      </c>
      <c r="DM25">
        <f t="shared" ca="1" si="26"/>
        <v>69</v>
      </c>
      <c r="DW25">
        <v>2880</v>
      </c>
      <c r="DX25">
        <f ca="1">IF(EC25&lt;='Summary Data'!$E$3,'Summary Data'!$B$3,IF('Simulated Values'!EC25&gt;'Summary Data'!$E$4,'Summary Data'!$B$5,'Summary Data'!$B$4))</f>
        <v>0.65</v>
      </c>
      <c r="DY25">
        <f ca="1">IF(EC25&lt;'Summary Data'!$J$3,'Summary Data'!$G$3,IF(EC25&gt;='Summary Data'!$J$4,'Summary Data'!$G$5,'Summary Data'!$G$4))</f>
        <v>115</v>
      </c>
      <c r="DZ25">
        <f ca="1">IF(EE25&lt;='Summary Data'!$O$3,'Summary Data'!$L$3,IF('Simulated Values'!EE25&gt;'Summary Data'!$O$4,'Summary Data'!$L$5,'Summary Data'!$L$4))</f>
        <v>0.7</v>
      </c>
      <c r="EA25" s="3">
        <v>0.04</v>
      </c>
      <c r="EC25">
        <f t="shared" ref="EC25:EE52" ca="1" si="27">RANDBETWEEN(0,99)</f>
        <v>0</v>
      </c>
      <c r="ED25">
        <f t="shared" ca="1" si="27"/>
        <v>87</v>
      </c>
      <c r="EE25">
        <f t="shared" ca="1" si="27"/>
        <v>95</v>
      </c>
      <c r="EO25">
        <v>2880</v>
      </c>
      <c r="EP25">
        <f ca="1">IF(EU25&lt;='Summary Data'!$E$3,'Summary Data'!$B$3,IF('Simulated Values'!EU25&gt;'Summary Data'!$E$4,'Summary Data'!$B$5,'Summary Data'!$B$4))</f>
        <v>0.7</v>
      </c>
      <c r="EQ25">
        <f ca="1">IF(EU25&lt;'Summary Data'!$J$3,'Summary Data'!$G$3,IF(EU25&gt;='Summary Data'!$J$4,'Summary Data'!$G$5,'Summary Data'!$G$4))</f>
        <v>120</v>
      </c>
      <c r="ER25">
        <f ca="1">IF(EW25&lt;='Summary Data'!$O$3,'Summary Data'!$L$3,IF('Simulated Values'!EW25&gt;'Summary Data'!$O$4,'Summary Data'!$L$5,'Summary Data'!$L$4))</f>
        <v>0.7</v>
      </c>
      <c r="ES25" s="3">
        <v>0.04</v>
      </c>
      <c r="EU25">
        <f t="shared" ref="EU25:EW52" ca="1" si="28">RANDBETWEEN(0,99)</f>
        <v>56</v>
      </c>
      <c r="EV25">
        <f t="shared" ca="1" si="28"/>
        <v>78</v>
      </c>
      <c r="EW25">
        <f t="shared" ca="1" si="28"/>
        <v>81</v>
      </c>
      <c r="FG25">
        <v>2880</v>
      </c>
      <c r="FH25">
        <f ca="1">IF(FM25&lt;='Summary Data'!$E$3,'Summary Data'!$B$3,IF('Simulated Values'!FM25&gt;'Summary Data'!$E$4,'Summary Data'!$B$5,'Summary Data'!$B$4))</f>
        <v>0.7</v>
      </c>
      <c r="FI25">
        <f ca="1">IF(FM25&lt;'Summary Data'!$J$3,'Summary Data'!$G$3,IF(FM25&gt;='Summary Data'!$J$4,'Summary Data'!$G$5,'Summary Data'!$G$4))</f>
        <v>120</v>
      </c>
      <c r="FJ25">
        <f ca="1">IF(FO25&lt;='Summary Data'!$O$3,'Summary Data'!$L$3,IF('Simulated Values'!FO25&gt;'Summary Data'!$O$4,'Summary Data'!$L$5,'Summary Data'!$L$4))</f>
        <v>0.65</v>
      </c>
      <c r="FK25" s="3">
        <v>0.04</v>
      </c>
      <c r="FM25">
        <f t="shared" ref="FM25:FO52" ca="1" si="29">RANDBETWEEN(0,99)</f>
        <v>45</v>
      </c>
      <c r="FN25">
        <f t="shared" ca="1" si="29"/>
        <v>25</v>
      </c>
      <c r="FO25">
        <f t="shared" ca="1" si="29"/>
        <v>17</v>
      </c>
    </row>
    <row r="26" spans="1:171" x14ac:dyDescent="0.35">
      <c r="A26">
        <v>2880</v>
      </c>
      <c r="B26" s="3">
        <v>0.5</v>
      </c>
      <c r="C26">
        <f ca="1">IF(G26&lt;'Summary Data'!$J$3,'Summary Data'!$G$3,IF(G26&gt;='Summary Data'!$J$4,'Summary Data'!$G$5,'Summary Data'!$G$4))</f>
        <v>115</v>
      </c>
      <c r="D26">
        <v>0.65</v>
      </c>
      <c r="E26" s="3">
        <v>0.04</v>
      </c>
      <c r="G26">
        <f t="shared" ca="1" si="20"/>
        <v>4</v>
      </c>
      <c r="H26">
        <f t="shared" ca="1" si="20"/>
        <v>22</v>
      </c>
      <c r="I26">
        <f t="shared" ca="1" si="20"/>
        <v>28</v>
      </c>
      <c r="S26">
        <v>2880</v>
      </c>
      <c r="T26" s="3">
        <v>0.6</v>
      </c>
      <c r="U26">
        <f ca="1">IF(Y26&lt;'Summary Data'!$J$3,'Summary Data'!$G$3,IF(Y26&gt;='Summary Data'!$J$4,'Summary Data'!$G$5,'Summary Data'!$G$4))</f>
        <v>120</v>
      </c>
      <c r="V26">
        <v>0.65</v>
      </c>
      <c r="W26" s="3">
        <v>0.04</v>
      </c>
      <c r="Y26">
        <f t="shared" ca="1" si="21"/>
        <v>35</v>
      </c>
      <c r="Z26">
        <f t="shared" ca="1" si="21"/>
        <v>80</v>
      </c>
      <c r="AA26">
        <f t="shared" ca="1" si="21"/>
        <v>60</v>
      </c>
      <c r="AK26">
        <v>2880</v>
      </c>
      <c r="AL26">
        <f ca="1">IF(AQ26&lt;='Summary Data'!$E$3,'Summary Data'!$B$3,IF('Simulated Values'!AQ26&gt;'Summary Data'!$E$4,'Summary Data'!$B$5,'Summary Data'!$B$4))</f>
        <v>0.75</v>
      </c>
      <c r="AM26">
        <f ca="1">IF(AQ26&lt;'Summary Data'!$J$3,'Summary Data'!$G$3,IF(AQ26&gt;='Summary Data'!$J$4,'Summary Data'!$G$5,'Summary Data'!$G$4))</f>
        <v>125</v>
      </c>
      <c r="AN26">
        <f ca="1">IF(AS26&lt;='Summary Data'!$O$3,'Summary Data'!$L$3,IF('Simulated Values'!AS26&gt;'Summary Data'!$O$4,'Summary Data'!$L$5,'Summary Data'!$L$4))</f>
        <v>0.7</v>
      </c>
      <c r="AO26" s="3">
        <v>0.04</v>
      </c>
      <c r="AQ26">
        <f t="shared" ca="1" si="22"/>
        <v>86</v>
      </c>
      <c r="AR26">
        <f t="shared" ca="1" si="22"/>
        <v>62</v>
      </c>
      <c r="AS26">
        <f t="shared" ca="1" si="22"/>
        <v>80</v>
      </c>
      <c r="BC26">
        <v>2880</v>
      </c>
      <c r="BD26">
        <f ca="1">IF(BI26&lt;='Summary Data'!$E$3,'Summary Data'!$B$3,IF('Simulated Values'!BI26&gt;'Summary Data'!$E$4,'Summary Data'!$B$5,'Summary Data'!$B$4))</f>
        <v>0.65</v>
      </c>
      <c r="BE26">
        <f ca="1">IF(BI26&lt;'Summary Data'!$J$3,'Summary Data'!$G$3,IF(BI26&gt;='Summary Data'!$J$4,'Summary Data'!$G$5,'Summary Data'!$G$4))</f>
        <v>115</v>
      </c>
      <c r="BF26">
        <f ca="1">IF(BK26&lt;='Summary Data'!$O$3,'Summary Data'!$L$3,IF('Simulated Values'!BK26&gt;'Summary Data'!$O$4,'Summary Data'!$L$5,'Summary Data'!$L$4))</f>
        <v>0.65</v>
      </c>
      <c r="BG26" s="3">
        <v>0.04</v>
      </c>
      <c r="BI26">
        <f t="shared" ca="1" si="23"/>
        <v>7</v>
      </c>
      <c r="BJ26">
        <f t="shared" ca="1" si="23"/>
        <v>64</v>
      </c>
      <c r="BK26">
        <f t="shared" ca="1" si="23"/>
        <v>50</v>
      </c>
      <c r="BU26">
        <v>2880</v>
      </c>
      <c r="BV26">
        <f ca="1">IF(CA26&lt;='Summary Data'!$E$3,'Summary Data'!$B$3,IF('Simulated Values'!CA26&gt;'Summary Data'!$E$4,'Summary Data'!$B$5,'Summary Data'!$B$4))</f>
        <v>0.7</v>
      </c>
      <c r="BW26">
        <f ca="1">IF(CA26&lt;'Summary Data'!$J$3,'Summary Data'!$G$3,IF(CA26&gt;='Summary Data'!$J$4,'Summary Data'!$G$5,'Summary Data'!$G$4))</f>
        <v>120</v>
      </c>
      <c r="BX26">
        <f ca="1">IF(CC26&lt;='Summary Data'!$O$3,'Summary Data'!$L$3,IF('Simulated Values'!CC26&gt;'Summary Data'!$O$4,'Summary Data'!$L$5,'Summary Data'!$L$4))</f>
        <v>0.65</v>
      </c>
      <c r="BY26" s="3">
        <v>0.04</v>
      </c>
      <c r="CA26">
        <f t="shared" ca="1" si="24"/>
        <v>31</v>
      </c>
      <c r="CB26">
        <f t="shared" ca="1" si="24"/>
        <v>40</v>
      </c>
      <c r="CC26">
        <f t="shared" ca="1" si="24"/>
        <v>20</v>
      </c>
      <c r="CM26">
        <v>2880</v>
      </c>
      <c r="CN26">
        <f ca="1">IF(CS26&lt;='Summary Data'!$E$3,'Summary Data'!$B$3,IF('Simulated Values'!CS26&gt;'Summary Data'!$E$4,'Summary Data'!$B$5,'Summary Data'!$B$4))</f>
        <v>0.65</v>
      </c>
      <c r="CO26">
        <f ca="1">IF(CS26&lt;'Summary Data'!$J$3,'Summary Data'!$G$3,IF(CS26&gt;='Summary Data'!$J$4,'Summary Data'!$G$5,'Summary Data'!$G$4))</f>
        <v>120</v>
      </c>
      <c r="CP26">
        <f ca="1">IF(CU26&lt;='Summary Data'!$O$3,'Summary Data'!$L$3,IF('Simulated Values'!CU26&gt;'Summary Data'!$O$4,'Summary Data'!$L$5,'Summary Data'!$L$4))</f>
        <v>0.65</v>
      </c>
      <c r="CQ26" s="3">
        <v>0.04</v>
      </c>
      <c r="CS26">
        <f t="shared" ca="1" si="25"/>
        <v>12</v>
      </c>
      <c r="CT26">
        <f t="shared" ca="1" si="25"/>
        <v>65</v>
      </c>
      <c r="CU26">
        <f t="shared" ca="1" si="25"/>
        <v>55</v>
      </c>
      <c r="DE26">
        <v>2880</v>
      </c>
      <c r="DF26">
        <f ca="1">IF(DK26&lt;='Summary Data'!$E$3,'Summary Data'!$B$3,IF('Simulated Values'!DK26&gt;'Summary Data'!$E$4,'Summary Data'!$B$5,'Summary Data'!$B$4))</f>
        <v>0.7</v>
      </c>
      <c r="DG26">
        <f ca="1">IF(DK26&lt;'Summary Data'!$J$3,'Summary Data'!$G$3,IF(DK26&gt;='Summary Data'!$J$4,'Summary Data'!$G$5,'Summary Data'!$G$4))</f>
        <v>120</v>
      </c>
      <c r="DH26">
        <f ca="1">IF(DM26&lt;='Summary Data'!$O$3,'Summary Data'!$L$3,IF('Simulated Values'!DM26&gt;'Summary Data'!$O$4,'Summary Data'!$L$5,'Summary Data'!$L$4))</f>
        <v>0.65</v>
      </c>
      <c r="DI26" s="3">
        <v>0.04</v>
      </c>
      <c r="DK26">
        <f t="shared" ca="1" si="26"/>
        <v>58</v>
      </c>
      <c r="DL26">
        <f t="shared" ca="1" si="26"/>
        <v>67</v>
      </c>
      <c r="DM26">
        <f t="shared" ca="1" si="26"/>
        <v>35</v>
      </c>
      <c r="DW26">
        <v>2880</v>
      </c>
      <c r="DX26">
        <f ca="1">IF(EC26&lt;='Summary Data'!$E$3,'Summary Data'!$B$3,IF('Simulated Values'!EC26&gt;'Summary Data'!$E$4,'Summary Data'!$B$5,'Summary Data'!$B$4))</f>
        <v>0.7</v>
      </c>
      <c r="DY26">
        <f ca="1">IF(EC26&lt;'Summary Data'!$J$3,'Summary Data'!$G$3,IF(EC26&gt;='Summary Data'!$J$4,'Summary Data'!$G$5,'Summary Data'!$G$4))</f>
        <v>120</v>
      </c>
      <c r="DZ26">
        <f ca="1">IF(EE26&lt;='Summary Data'!$O$3,'Summary Data'!$L$3,IF('Simulated Values'!EE26&gt;'Summary Data'!$O$4,'Summary Data'!$L$5,'Summary Data'!$L$4))</f>
        <v>0.6</v>
      </c>
      <c r="EA26" s="3">
        <v>0.04</v>
      </c>
      <c r="EC26">
        <f t="shared" ca="1" si="27"/>
        <v>69</v>
      </c>
      <c r="ED26">
        <f t="shared" ca="1" si="27"/>
        <v>56</v>
      </c>
      <c r="EE26">
        <f t="shared" ca="1" si="27"/>
        <v>9</v>
      </c>
      <c r="EO26">
        <v>2880</v>
      </c>
      <c r="EP26">
        <f ca="1">IF(EU26&lt;='Summary Data'!$E$3,'Summary Data'!$B$3,IF('Simulated Values'!EU26&gt;'Summary Data'!$E$4,'Summary Data'!$B$5,'Summary Data'!$B$4))</f>
        <v>0.75</v>
      </c>
      <c r="EQ26">
        <f ca="1">IF(EU26&lt;'Summary Data'!$J$3,'Summary Data'!$G$3,IF(EU26&gt;='Summary Data'!$J$4,'Summary Data'!$G$5,'Summary Data'!$G$4))</f>
        <v>125</v>
      </c>
      <c r="ER26">
        <f ca="1">IF(EW26&lt;='Summary Data'!$O$3,'Summary Data'!$L$3,IF('Simulated Values'!EW26&gt;'Summary Data'!$O$4,'Summary Data'!$L$5,'Summary Data'!$L$4))</f>
        <v>0.65</v>
      </c>
      <c r="ES26" s="3">
        <v>0.04</v>
      </c>
      <c r="EU26">
        <f t="shared" ca="1" si="28"/>
        <v>81</v>
      </c>
      <c r="EV26">
        <f t="shared" ca="1" si="28"/>
        <v>8</v>
      </c>
      <c r="EW26">
        <f t="shared" ca="1" si="28"/>
        <v>63</v>
      </c>
      <c r="FG26">
        <v>2880</v>
      </c>
      <c r="FH26">
        <f ca="1">IF(FM26&lt;='Summary Data'!$E$3,'Summary Data'!$B$3,IF('Simulated Values'!FM26&gt;'Summary Data'!$E$4,'Summary Data'!$B$5,'Summary Data'!$B$4))</f>
        <v>0.7</v>
      </c>
      <c r="FI26">
        <f ca="1">IF(FM26&lt;'Summary Data'!$J$3,'Summary Data'!$G$3,IF(FM26&gt;='Summary Data'!$J$4,'Summary Data'!$G$5,'Summary Data'!$G$4))</f>
        <v>120</v>
      </c>
      <c r="FJ26">
        <f ca="1">IF(FO26&lt;='Summary Data'!$O$3,'Summary Data'!$L$3,IF('Simulated Values'!FO26&gt;'Summary Data'!$O$4,'Summary Data'!$L$5,'Summary Data'!$L$4))</f>
        <v>0.7</v>
      </c>
      <c r="FK26" s="3">
        <v>0.04</v>
      </c>
      <c r="FM26">
        <f t="shared" ca="1" si="29"/>
        <v>69</v>
      </c>
      <c r="FN26">
        <f t="shared" ca="1" si="29"/>
        <v>24</v>
      </c>
      <c r="FO26">
        <f t="shared" ca="1" si="29"/>
        <v>89</v>
      </c>
    </row>
    <row r="27" spans="1:171" x14ac:dyDescent="0.35">
      <c r="A27">
        <v>2880</v>
      </c>
      <c r="B27" s="3">
        <v>0.5</v>
      </c>
      <c r="C27">
        <f ca="1">IF(G27&lt;'Summary Data'!$J$3,'Summary Data'!$G$3,IF(G27&gt;='Summary Data'!$J$4,'Summary Data'!$G$5,'Summary Data'!$G$4))</f>
        <v>120</v>
      </c>
      <c r="D27">
        <v>0.65</v>
      </c>
      <c r="E27" s="3">
        <v>0.04</v>
      </c>
      <c r="G27">
        <f t="shared" ca="1" si="20"/>
        <v>21</v>
      </c>
      <c r="H27">
        <f t="shared" ca="1" si="20"/>
        <v>45</v>
      </c>
      <c r="I27">
        <f t="shared" ca="1" si="20"/>
        <v>24</v>
      </c>
      <c r="S27">
        <v>2880</v>
      </c>
      <c r="T27" s="3">
        <v>0.6</v>
      </c>
      <c r="U27">
        <f ca="1">IF(Y27&lt;'Summary Data'!$J$3,'Summary Data'!$G$3,IF(Y27&gt;='Summary Data'!$J$4,'Summary Data'!$G$5,'Summary Data'!$G$4))</f>
        <v>125</v>
      </c>
      <c r="V27">
        <v>0.65</v>
      </c>
      <c r="W27" s="3">
        <v>0.04</v>
      </c>
      <c r="Y27">
        <f t="shared" ca="1" si="21"/>
        <v>81</v>
      </c>
      <c r="Z27">
        <f t="shared" ca="1" si="21"/>
        <v>21</v>
      </c>
      <c r="AA27">
        <f t="shared" ca="1" si="21"/>
        <v>68</v>
      </c>
      <c r="AK27">
        <v>2880</v>
      </c>
      <c r="AL27">
        <f ca="1">IF(AQ27&lt;='Summary Data'!$E$3,'Summary Data'!$B$3,IF('Simulated Values'!AQ27&gt;'Summary Data'!$E$4,'Summary Data'!$B$5,'Summary Data'!$B$4))</f>
        <v>0.65</v>
      </c>
      <c r="AM27">
        <f ca="1">IF(AQ27&lt;'Summary Data'!$J$3,'Summary Data'!$G$3,IF(AQ27&gt;='Summary Data'!$J$4,'Summary Data'!$G$5,'Summary Data'!$G$4))</f>
        <v>120</v>
      </c>
      <c r="AN27">
        <f ca="1">IF(AS27&lt;='Summary Data'!$O$3,'Summary Data'!$L$3,IF('Simulated Values'!AS27&gt;'Summary Data'!$O$4,'Summary Data'!$L$5,'Summary Data'!$L$4))</f>
        <v>0.65</v>
      </c>
      <c r="AO27" s="3">
        <v>0.04</v>
      </c>
      <c r="AQ27">
        <f t="shared" ca="1" si="22"/>
        <v>13</v>
      </c>
      <c r="AR27">
        <f t="shared" ca="1" si="22"/>
        <v>11</v>
      </c>
      <c r="AS27">
        <f t="shared" ca="1" si="22"/>
        <v>43</v>
      </c>
      <c r="BC27">
        <v>2880</v>
      </c>
      <c r="BD27">
        <f ca="1">IF(BI27&lt;='Summary Data'!$E$3,'Summary Data'!$B$3,IF('Simulated Values'!BI27&gt;'Summary Data'!$E$4,'Summary Data'!$B$5,'Summary Data'!$B$4))</f>
        <v>0.75</v>
      </c>
      <c r="BE27">
        <f ca="1">IF(BI27&lt;'Summary Data'!$J$3,'Summary Data'!$G$3,IF(BI27&gt;='Summary Data'!$J$4,'Summary Data'!$G$5,'Summary Data'!$G$4))</f>
        <v>125</v>
      </c>
      <c r="BF27">
        <f ca="1">IF(BK27&lt;='Summary Data'!$O$3,'Summary Data'!$L$3,IF('Simulated Values'!BK27&gt;'Summary Data'!$O$4,'Summary Data'!$L$5,'Summary Data'!$L$4))</f>
        <v>0.6</v>
      </c>
      <c r="BG27" s="3">
        <v>0.04</v>
      </c>
      <c r="BI27">
        <f t="shared" ca="1" si="23"/>
        <v>93</v>
      </c>
      <c r="BJ27">
        <f t="shared" ca="1" si="23"/>
        <v>21</v>
      </c>
      <c r="BK27">
        <f t="shared" ca="1" si="23"/>
        <v>14</v>
      </c>
      <c r="BU27">
        <v>2880</v>
      </c>
      <c r="BV27">
        <f ca="1">IF(CA27&lt;='Summary Data'!$E$3,'Summary Data'!$B$3,IF('Simulated Values'!CA27&gt;'Summary Data'!$E$4,'Summary Data'!$B$5,'Summary Data'!$B$4))</f>
        <v>0.7</v>
      </c>
      <c r="BW27">
        <f ca="1">IF(CA27&lt;'Summary Data'!$J$3,'Summary Data'!$G$3,IF(CA27&gt;='Summary Data'!$J$4,'Summary Data'!$G$5,'Summary Data'!$G$4))</f>
        <v>120</v>
      </c>
      <c r="BX27">
        <f ca="1">IF(CC27&lt;='Summary Data'!$O$3,'Summary Data'!$L$3,IF('Simulated Values'!CC27&gt;'Summary Data'!$O$4,'Summary Data'!$L$5,'Summary Data'!$L$4))</f>
        <v>0.6</v>
      </c>
      <c r="BY27" s="3">
        <v>0.04</v>
      </c>
      <c r="CA27">
        <f t="shared" ca="1" si="24"/>
        <v>59</v>
      </c>
      <c r="CB27">
        <f t="shared" ca="1" si="24"/>
        <v>0</v>
      </c>
      <c r="CC27">
        <f t="shared" ca="1" si="24"/>
        <v>2</v>
      </c>
      <c r="CM27">
        <v>2880</v>
      </c>
      <c r="CN27">
        <f ca="1">IF(CS27&lt;='Summary Data'!$E$3,'Summary Data'!$B$3,IF('Simulated Values'!CS27&gt;'Summary Data'!$E$4,'Summary Data'!$B$5,'Summary Data'!$B$4))</f>
        <v>0.7</v>
      </c>
      <c r="CO27">
        <f ca="1">IF(CS27&lt;'Summary Data'!$J$3,'Summary Data'!$G$3,IF(CS27&gt;='Summary Data'!$J$4,'Summary Data'!$G$5,'Summary Data'!$G$4))</f>
        <v>120</v>
      </c>
      <c r="CP27">
        <f ca="1">IF(CU27&lt;='Summary Data'!$O$3,'Summary Data'!$L$3,IF('Simulated Values'!CU27&gt;'Summary Data'!$O$4,'Summary Data'!$L$5,'Summary Data'!$L$4))</f>
        <v>0.6</v>
      </c>
      <c r="CQ27" s="3">
        <v>0.04</v>
      </c>
      <c r="CS27">
        <f t="shared" ca="1" si="25"/>
        <v>34</v>
      </c>
      <c r="CT27">
        <f t="shared" ca="1" si="25"/>
        <v>95</v>
      </c>
      <c r="CU27">
        <f t="shared" ca="1" si="25"/>
        <v>4</v>
      </c>
      <c r="DE27">
        <v>2880</v>
      </c>
      <c r="DF27">
        <f ca="1">IF(DK27&lt;='Summary Data'!$E$3,'Summary Data'!$B$3,IF('Simulated Values'!DK27&gt;'Summary Data'!$E$4,'Summary Data'!$B$5,'Summary Data'!$B$4))</f>
        <v>0.7</v>
      </c>
      <c r="DG27">
        <f ca="1">IF(DK27&lt;'Summary Data'!$J$3,'Summary Data'!$G$3,IF(DK27&gt;='Summary Data'!$J$4,'Summary Data'!$G$5,'Summary Data'!$G$4))</f>
        <v>120</v>
      </c>
      <c r="DH27">
        <f ca="1">IF(DM27&lt;='Summary Data'!$O$3,'Summary Data'!$L$3,IF('Simulated Values'!DM27&gt;'Summary Data'!$O$4,'Summary Data'!$L$5,'Summary Data'!$L$4))</f>
        <v>0.65</v>
      </c>
      <c r="DI27" s="3">
        <v>0.04</v>
      </c>
      <c r="DK27">
        <f t="shared" ca="1" si="26"/>
        <v>16</v>
      </c>
      <c r="DL27">
        <f t="shared" ca="1" si="26"/>
        <v>75</v>
      </c>
      <c r="DM27">
        <f t="shared" ca="1" si="26"/>
        <v>36</v>
      </c>
      <c r="DW27">
        <v>2880</v>
      </c>
      <c r="DX27">
        <f ca="1">IF(EC27&lt;='Summary Data'!$E$3,'Summary Data'!$B$3,IF('Simulated Values'!EC27&gt;'Summary Data'!$E$4,'Summary Data'!$B$5,'Summary Data'!$B$4))</f>
        <v>0.75</v>
      </c>
      <c r="DY27">
        <f ca="1">IF(EC27&lt;'Summary Data'!$J$3,'Summary Data'!$G$3,IF(EC27&gt;='Summary Data'!$J$4,'Summary Data'!$G$5,'Summary Data'!$G$4))</f>
        <v>125</v>
      </c>
      <c r="DZ27">
        <f ca="1">IF(EE27&lt;='Summary Data'!$O$3,'Summary Data'!$L$3,IF('Simulated Values'!EE27&gt;'Summary Data'!$O$4,'Summary Data'!$L$5,'Summary Data'!$L$4))</f>
        <v>0.7</v>
      </c>
      <c r="EA27" s="3">
        <v>0.04</v>
      </c>
      <c r="EC27">
        <f t="shared" ca="1" si="27"/>
        <v>81</v>
      </c>
      <c r="ED27">
        <f t="shared" ca="1" si="27"/>
        <v>34</v>
      </c>
      <c r="EE27">
        <f t="shared" ca="1" si="27"/>
        <v>89</v>
      </c>
      <c r="EO27">
        <v>2880</v>
      </c>
      <c r="EP27">
        <f ca="1">IF(EU27&lt;='Summary Data'!$E$3,'Summary Data'!$B$3,IF('Simulated Values'!EU27&gt;'Summary Data'!$E$4,'Summary Data'!$B$5,'Summary Data'!$B$4))</f>
        <v>0.65</v>
      </c>
      <c r="EQ27">
        <f ca="1">IF(EU27&lt;'Summary Data'!$J$3,'Summary Data'!$G$3,IF(EU27&gt;='Summary Data'!$J$4,'Summary Data'!$G$5,'Summary Data'!$G$4))</f>
        <v>115</v>
      </c>
      <c r="ER27">
        <f ca="1">IF(EW27&lt;='Summary Data'!$O$3,'Summary Data'!$L$3,IF('Simulated Values'!EW27&gt;'Summary Data'!$O$4,'Summary Data'!$L$5,'Summary Data'!$L$4))</f>
        <v>0.65</v>
      </c>
      <c r="ES27" s="3">
        <v>0.04</v>
      </c>
      <c r="EU27">
        <f t="shared" ca="1" si="28"/>
        <v>2</v>
      </c>
      <c r="EV27">
        <f t="shared" ca="1" si="28"/>
        <v>63</v>
      </c>
      <c r="EW27">
        <f t="shared" ca="1" si="28"/>
        <v>25</v>
      </c>
      <c r="FG27">
        <v>2880</v>
      </c>
      <c r="FH27">
        <f ca="1">IF(FM27&lt;='Summary Data'!$E$3,'Summary Data'!$B$3,IF('Simulated Values'!FM27&gt;'Summary Data'!$E$4,'Summary Data'!$B$5,'Summary Data'!$B$4))</f>
        <v>0.7</v>
      </c>
      <c r="FI27">
        <f ca="1">IF(FM27&lt;'Summary Data'!$J$3,'Summary Data'!$G$3,IF(FM27&gt;='Summary Data'!$J$4,'Summary Data'!$G$5,'Summary Data'!$G$4))</f>
        <v>120</v>
      </c>
      <c r="FJ27">
        <f ca="1">IF(FO27&lt;='Summary Data'!$O$3,'Summary Data'!$L$3,IF('Simulated Values'!FO27&gt;'Summary Data'!$O$4,'Summary Data'!$L$5,'Summary Data'!$L$4))</f>
        <v>0.65</v>
      </c>
      <c r="FK27" s="3">
        <v>0.04</v>
      </c>
      <c r="FM27">
        <f t="shared" ca="1" si="29"/>
        <v>51</v>
      </c>
      <c r="FN27">
        <f t="shared" ca="1" si="29"/>
        <v>39</v>
      </c>
      <c r="FO27">
        <f t="shared" ca="1" si="29"/>
        <v>47</v>
      </c>
    </row>
    <row r="28" spans="1:171" x14ac:dyDescent="0.35">
      <c r="A28">
        <v>2880</v>
      </c>
      <c r="B28" s="3">
        <v>0.5</v>
      </c>
      <c r="C28">
        <f ca="1">IF(G28&lt;'Summary Data'!$J$3,'Summary Data'!$G$3,IF(G28&gt;='Summary Data'!$J$4,'Summary Data'!$G$5,'Summary Data'!$G$4))</f>
        <v>115</v>
      </c>
      <c r="D28">
        <v>0.65</v>
      </c>
      <c r="E28" s="3">
        <v>0.04</v>
      </c>
      <c r="G28">
        <f t="shared" ca="1" si="20"/>
        <v>0</v>
      </c>
      <c r="H28">
        <f t="shared" ca="1" si="20"/>
        <v>96</v>
      </c>
      <c r="I28">
        <f t="shared" ca="1" si="20"/>
        <v>88</v>
      </c>
      <c r="S28">
        <v>2880</v>
      </c>
      <c r="T28" s="3">
        <v>0.6</v>
      </c>
      <c r="U28">
        <f ca="1">IF(Y28&lt;'Summary Data'!$J$3,'Summary Data'!$G$3,IF(Y28&gt;='Summary Data'!$J$4,'Summary Data'!$G$5,'Summary Data'!$G$4))</f>
        <v>120</v>
      </c>
      <c r="V28">
        <v>0.65</v>
      </c>
      <c r="W28" s="3">
        <v>0.04</v>
      </c>
      <c r="Y28">
        <f t="shared" ca="1" si="21"/>
        <v>37</v>
      </c>
      <c r="Z28">
        <f t="shared" ca="1" si="21"/>
        <v>48</v>
      </c>
      <c r="AA28">
        <f t="shared" ca="1" si="21"/>
        <v>54</v>
      </c>
      <c r="AK28">
        <v>2880</v>
      </c>
      <c r="AL28">
        <f ca="1">IF(AQ28&lt;='Summary Data'!$E$3,'Summary Data'!$B$3,IF('Simulated Values'!AQ28&gt;'Summary Data'!$E$4,'Summary Data'!$B$5,'Summary Data'!$B$4))</f>
        <v>0.75</v>
      </c>
      <c r="AM28">
        <f ca="1">IF(AQ28&lt;'Summary Data'!$J$3,'Summary Data'!$G$3,IF(AQ28&gt;='Summary Data'!$J$4,'Summary Data'!$G$5,'Summary Data'!$G$4))</f>
        <v>125</v>
      </c>
      <c r="AN28">
        <f ca="1">IF(AS28&lt;='Summary Data'!$O$3,'Summary Data'!$L$3,IF('Simulated Values'!AS28&gt;'Summary Data'!$O$4,'Summary Data'!$L$5,'Summary Data'!$L$4))</f>
        <v>0.7</v>
      </c>
      <c r="AO28" s="3">
        <v>0.04</v>
      </c>
      <c r="AQ28">
        <f t="shared" ca="1" si="22"/>
        <v>76</v>
      </c>
      <c r="AR28">
        <f t="shared" ca="1" si="22"/>
        <v>29</v>
      </c>
      <c r="AS28">
        <f t="shared" ca="1" si="22"/>
        <v>84</v>
      </c>
      <c r="BC28">
        <v>2880</v>
      </c>
      <c r="BD28">
        <f ca="1">IF(BI28&lt;='Summary Data'!$E$3,'Summary Data'!$B$3,IF('Simulated Values'!BI28&gt;'Summary Data'!$E$4,'Summary Data'!$B$5,'Summary Data'!$B$4))</f>
        <v>0.7</v>
      </c>
      <c r="BE28">
        <f ca="1">IF(BI28&lt;'Summary Data'!$J$3,'Summary Data'!$G$3,IF(BI28&gt;='Summary Data'!$J$4,'Summary Data'!$G$5,'Summary Data'!$G$4))</f>
        <v>120</v>
      </c>
      <c r="BF28">
        <f ca="1">IF(BK28&lt;='Summary Data'!$O$3,'Summary Data'!$L$3,IF('Simulated Values'!BK28&gt;'Summary Data'!$O$4,'Summary Data'!$L$5,'Summary Data'!$L$4))</f>
        <v>0.65</v>
      </c>
      <c r="BG28" s="3">
        <v>0.04</v>
      </c>
      <c r="BI28">
        <f t="shared" ca="1" si="23"/>
        <v>25</v>
      </c>
      <c r="BJ28">
        <f t="shared" ca="1" si="23"/>
        <v>76</v>
      </c>
      <c r="BK28">
        <f t="shared" ca="1" si="23"/>
        <v>75</v>
      </c>
      <c r="BU28">
        <v>2880</v>
      </c>
      <c r="BV28">
        <f ca="1">IF(CA28&lt;='Summary Data'!$E$3,'Summary Data'!$B$3,IF('Simulated Values'!CA28&gt;'Summary Data'!$E$4,'Summary Data'!$B$5,'Summary Data'!$B$4))</f>
        <v>0.65</v>
      </c>
      <c r="BW28">
        <f ca="1">IF(CA28&lt;'Summary Data'!$J$3,'Summary Data'!$G$3,IF(CA28&gt;='Summary Data'!$J$4,'Summary Data'!$G$5,'Summary Data'!$G$4))</f>
        <v>115</v>
      </c>
      <c r="BX28">
        <f ca="1">IF(CC28&lt;='Summary Data'!$O$3,'Summary Data'!$L$3,IF('Simulated Values'!CC28&gt;'Summary Data'!$O$4,'Summary Data'!$L$5,'Summary Data'!$L$4))</f>
        <v>0.7</v>
      </c>
      <c r="BY28" s="3">
        <v>0.04</v>
      </c>
      <c r="CA28">
        <f t="shared" ca="1" si="24"/>
        <v>2</v>
      </c>
      <c r="CB28">
        <f t="shared" ca="1" si="24"/>
        <v>35</v>
      </c>
      <c r="CC28">
        <f t="shared" ca="1" si="24"/>
        <v>86</v>
      </c>
      <c r="CM28">
        <v>2880</v>
      </c>
      <c r="CN28">
        <f ca="1">IF(CS28&lt;='Summary Data'!$E$3,'Summary Data'!$B$3,IF('Simulated Values'!CS28&gt;'Summary Data'!$E$4,'Summary Data'!$B$5,'Summary Data'!$B$4))</f>
        <v>0.7</v>
      </c>
      <c r="CO28">
        <f ca="1">IF(CS28&lt;'Summary Data'!$J$3,'Summary Data'!$G$3,IF(CS28&gt;='Summary Data'!$J$4,'Summary Data'!$G$5,'Summary Data'!$G$4))</f>
        <v>120</v>
      </c>
      <c r="CP28">
        <f ca="1">IF(CU28&lt;='Summary Data'!$O$3,'Summary Data'!$L$3,IF('Simulated Values'!CU28&gt;'Summary Data'!$O$4,'Summary Data'!$L$5,'Summary Data'!$L$4))</f>
        <v>0.7</v>
      </c>
      <c r="CQ28" s="3">
        <v>0.04</v>
      </c>
      <c r="CS28">
        <f t="shared" ca="1" si="25"/>
        <v>19</v>
      </c>
      <c r="CT28">
        <f t="shared" ca="1" si="25"/>
        <v>74</v>
      </c>
      <c r="CU28">
        <f t="shared" ca="1" si="25"/>
        <v>98</v>
      </c>
      <c r="DE28">
        <v>2880</v>
      </c>
      <c r="DF28">
        <f ca="1">IF(DK28&lt;='Summary Data'!$E$3,'Summary Data'!$B$3,IF('Simulated Values'!DK28&gt;'Summary Data'!$E$4,'Summary Data'!$B$5,'Summary Data'!$B$4))</f>
        <v>0.7</v>
      </c>
      <c r="DG28">
        <f ca="1">IF(DK28&lt;'Summary Data'!$J$3,'Summary Data'!$G$3,IF(DK28&gt;='Summary Data'!$J$4,'Summary Data'!$G$5,'Summary Data'!$G$4))</f>
        <v>120</v>
      </c>
      <c r="DH28">
        <f ca="1">IF(DM28&lt;='Summary Data'!$O$3,'Summary Data'!$L$3,IF('Simulated Values'!DM28&gt;'Summary Data'!$O$4,'Summary Data'!$L$5,'Summary Data'!$L$4))</f>
        <v>0.65</v>
      </c>
      <c r="DI28" s="3">
        <v>0.04</v>
      </c>
      <c r="DK28">
        <f t="shared" ca="1" si="26"/>
        <v>21</v>
      </c>
      <c r="DL28">
        <f t="shared" ca="1" si="26"/>
        <v>59</v>
      </c>
      <c r="DM28">
        <f t="shared" ca="1" si="26"/>
        <v>38</v>
      </c>
      <c r="DW28">
        <v>2880</v>
      </c>
      <c r="DX28">
        <f ca="1">IF(EC28&lt;='Summary Data'!$E$3,'Summary Data'!$B$3,IF('Simulated Values'!EC28&gt;'Summary Data'!$E$4,'Summary Data'!$B$5,'Summary Data'!$B$4))</f>
        <v>0.7</v>
      </c>
      <c r="DY28">
        <f ca="1">IF(EC28&lt;'Summary Data'!$J$3,'Summary Data'!$G$3,IF(EC28&gt;='Summary Data'!$J$4,'Summary Data'!$G$5,'Summary Data'!$G$4))</f>
        <v>120</v>
      </c>
      <c r="DZ28">
        <f ca="1">IF(EE28&lt;='Summary Data'!$O$3,'Summary Data'!$L$3,IF('Simulated Values'!EE28&gt;'Summary Data'!$O$4,'Summary Data'!$L$5,'Summary Data'!$L$4))</f>
        <v>0.6</v>
      </c>
      <c r="EA28" s="3">
        <v>0.04</v>
      </c>
      <c r="EC28">
        <f t="shared" ca="1" si="27"/>
        <v>58</v>
      </c>
      <c r="ED28">
        <f t="shared" ca="1" si="27"/>
        <v>22</v>
      </c>
      <c r="EE28">
        <f t="shared" ca="1" si="27"/>
        <v>13</v>
      </c>
      <c r="EO28">
        <v>2880</v>
      </c>
      <c r="EP28">
        <f ca="1">IF(EU28&lt;='Summary Data'!$E$3,'Summary Data'!$B$3,IF('Simulated Values'!EU28&gt;'Summary Data'!$E$4,'Summary Data'!$B$5,'Summary Data'!$B$4))</f>
        <v>0.7</v>
      </c>
      <c r="EQ28">
        <f ca="1">IF(EU28&lt;'Summary Data'!$J$3,'Summary Data'!$G$3,IF(EU28&gt;='Summary Data'!$J$4,'Summary Data'!$G$5,'Summary Data'!$G$4))</f>
        <v>120</v>
      </c>
      <c r="ER28">
        <f ca="1">IF(EW28&lt;='Summary Data'!$O$3,'Summary Data'!$L$3,IF('Simulated Values'!EW28&gt;'Summary Data'!$O$4,'Summary Data'!$L$5,'Summary Data'!$L$4))</f>
        <v>0.6</v>
      </c>
      <c r="ES28" s="3">
        <v>0.04</v>
      </c>
      <c r="EU28">
        <f t="shared" ca="1" si="28"/>
        <v>33</v>
      </c>
      <c r="EV28">
        <f t="shared" ca="1" si="28"/>
        <v>47</v>
      </c>
      <c r="EW28">
        <f t="shared" ca="1" si="28"/>
        <v>2</v>
      </c>
      <c r="FG28">
        <v>2880</v>
      </c>
      <c r="FH28">
        <f ca="1">IF(FM28&lt;='Summary Data'!$E$3,'Summary Data'!$B$3,IF('Simulated Values'!FM28&gt;'Summary Data'!$E$4,'Summary Data'!$B$5,'Summary Data'!$B$4))</f>
        <v>0.7</v>
      </c>
      <c r="FI28">
        <f ca="1">IF(FM28&lt;'Summary Data'!$J$3,'Summary Data'!$G$3,IF(FM28&gt;='Summary Data'!$J$4,'Summary Data'!$G$5,'Summary Data'!$G$4))</f>
        <v>120</v>
      </c>
      <c r="FJ28">
        <f ca="1">IF(FO28&lt;='Summary Data'!$O$3,'Summary Data'!$L$3,IF('Simulated Values'!FO28&gt;'Summary Data'!$O$4,'Summary Data'!$L$5,'Summary Data'!$L$4))</f>
        <v>0.65</v>
      </c>
      <c r="FK28" s="3">
        <v>0.04</v>
      </c>
      <c r="FM28">
        <f t="shared" ca="1" si="29"/>
        <v>59</v>
      </c>
      <c r="FN28">
        <f t="shared" ca="1" si="29"/>
        <v>46</v>
      </c>
      <c r="FO28">
        <f t="shared" ca="1" si="29"/>
        <v>36</v>
      </c>
    </row>
    <row r="29" spans="1:171" x14ac:dyDescent="0.35">
      <c r="A29">
        <v>2880</v>
      </c>
      <c r="B29" s="3">
        <v>0.5</v>
      </c>
      <c r="C29">
        <f ca="1">IF(G29&lt;'Summary Data'!$J$3,'Summary Data'!$G$3,IF(G29&gt;='Summary Data'!$J$4,'Summary Data'!$G$5,'Summary Data'!$G$4))</f>
        <v>125</v>
      </c>
      <c r="D29">
        <v>0.65</v>
      </c>
      <c r="E29" s="3">
        <v>0.04</v>
      </c>
      <c r="G29">
        <f t="shared" ca="1" si="20"/>
        <v>81</v>
      </c>
      <c r="H29">
        <f t="shared" ca="1" si="20"/>
        <v>67</v>
      </c>
      <c r="I29">
        <f t="shared" ca="1" si="20"/>
        <v>48</v>
      </c>
      <c r="S29">
        <v>2880</v>
      </c>
      <c r="T29" s="3">
        <v>0.6</v>
      </c>
      <c r="U29">
        <f ca="1">IF(Y29&lt;'Summary Data'!$J$3,'Summary Data'!$G$3,IF(Y29&gt;='Summary Data'!$J$4,'Summary Data'!$G$5,'Summary Data'!$G$4))</f>
        <v>125</v>
      </c>
      <c r="V29">
        <v>0.65</v>
      </c>
      <c r="W29" s="3">
        <v>0.04</v>
      </c>
      <c r="Y29">
        <f t="shared" ca="1" si="21"/>
        <v>74</v>
      </c>
      <c r="Z29">
        <f t="shared" ca="1" si="21"/>
        <v>99</v>
      </c>
      <c r="AA29">
        <f t="shared" ca="1" si="21"/>
        <v>21</v>
      </c>
      <c r="AK29">
        <v>2880</v>
      </c>
      <c r="AL29">
        <f ca="1">IF(AQ29&lt;='Summary Data'!$E$3,'Summary Data'!$B$3,IF('Simulated Values'!AQ29&gt;'Summary Data'!$E$4,'Summary Data'!$B$5,'Summary Data'!$B$4))</f>
        <v>0.7</v>
      </c>
      <c r="AM29">
        <f ca="1">IF(AQ29&lt;'Summary Data'!$J$3,'Summary Data'!$G$3,IF(AQ29&gt;='Summary Data'!$J$4,'Summary Data'!$G$5,'Summary Data'!$G$4))</f>
        <v>120</v>
      </c>
      <c r="AN29">
        <f ca="1">IF(AS29&lt;='Summary Data'!$O$3,'Summary Data'!$L$3,IF('Simulated Values'!AS29&gt;'Summary Data'!$O$4,'Summary Data'!$L$5,'Summary Data'!$L$4))</f>
        <v>0.65</v>
      </c>
      <c r="AO29" s="3">
        <v>0.04</v>
      </c>
      <c r="AQ29">
        <f t="shared" ca="1" si="22"/>
        <v>57</v>
      </c>
      <c r="AR29">
        <f t="shared" ca="1" si="22"/>
        <v>18</v>
      </c>
      <c r="AS29">
        <f t="shared" ca="1" si="22"/>
        <v>24</v>
      </c>
      <c r="BC29">
        <v>2880</v>
      </c>
      <c r="BD29">
        <f ca="1">IF(BI29&lt;='Summary Data'!$E$3,'Summary Data'!$B$3,IF('Simulated Values'!BI29&gt;'Summary Data'!$E$4,'Summary Data'!$B$5,'Summary Data'!$B$4))</f>
        <v>0.65</v>
      </c>
      <c r="BE29">
        <f ca="1">IF(BI29&lt;'Summary Data'!$J$3,'Summary Data'!$G$3,IF(BI29&gt;='Summary Data'!$J$4,'Summary Data'!$G$5,'Summary Data'!$G$4))</f>
        <v>115</v>
      </c>
      <c r="BF29">
        <f ca="1">IF(BK29&lt;='Summary Data'!$O$3,'Summary Data'!$L$3,IF('Simulated Values'!BK29&gt;'Summary Data'!$O$4,'Summary Data'!$L$5,'Summary Data'!$L$4))</f>
        <v>0.65</v>
      </c>
      <c r="BG29" s="3">
        <v>0.04</v>
      </c>
      <c r="BI29">
        <f t="shared" ca="1" si="23"/>
        <v>0</v>
      </c>
      <c r="BJ29">
        <f t="shared" ca="1" si="23"/>
        <v>38</v>
      </c>
      <c r="BK29">
        <f t="shared" ca="1" si="23"/>
        <v>70</v>
      </c>
      <c r="BU29">
        <v>2880</v>
      </c>
      <c r="BV29">
        <f ca="1">IF(CA29&lt;='Summary Data'!$E$3,'Summary Data'!$B$3,IF('Simulated Values'!CA29&gt;'Summary Data'!$E$4,'Summary Data'!$B$5,'Summary Data'!$B$4))</f>
        <v>0.7</v>
      </c>
      <c r="BW29">
        <f ca="1">IF(CA29&lt;'Summary Data'!$J$3,'Summary Data'!$G$3,IF(CA29&gt;='Summary Data'!$J$4,'Summary Data'!$G$5,'Summary Data'!$G$4))</f>
        <v>120</v>
      </c>
      <c r="BX29">
        <f ca="1">IF(CC29&lt;='Summary Data'!$O$3,'Summary Data'!$L$3,IF('Simulated Values'!CC29&gt;'Summary Data'!$O$4,'Summary Data'!$L$5,'Summary Data'!$L$4))</f>
        <v>0.65</v>
      </c>
      <c r="BY29" s="3">
        <v>0.04</v>
      </c>
      <c r="CA29">
        <f t="shared" ca="1" si="24"/>
        <v>60</v>
      </c>
      <c r="CB29">
        <f t="shared" ca="1" si="24"/>
        <v>29</v>
      </c>
      <c r="CC29">
        <f t="shared" ca="1" si="24"/>
        <v>72</v>
      </c>
      <c r="CM29">
        <v>2880</v>
      </c>
      <c r="CN29">
        <f ca="1">IF(CS29&lt;='Summary Data'!$E$3,'Summary Data'!$B$3,IF('Simulated Values'!CS29&gt;'Summary Data'!$E$4,'Summary Data'!$B$5,'Summary Data'!$B$4))</f>
        <v>0.7</v>
      </c>
      <c r="CO29">
        <f ca="1">IF(CS29&lt;'Summary Data'!$J$3,'Summary Data'!$G$3,IF(CS29&gt;='Summary Data'!$J$4,'Summary Data'!$G$5,'Summary Data'!$G$4))</f>
        <v>120</v>
      </c>
      <c r="CP29">
        <f ca="1">IF(CU29&lt;='Summary Data'!$O$3,'Summary Data'!$L$3,IF('Simulated Values'!CU29&gt;'Summary Data'!$O$4,'Summary Data'!$L$5,'Summary Data'!$L$4))</f>
        <v>0.7</v>
      </c>
      <c r="CQ29" s="3">
        <v>0.04</v>
      </c>
      <c r="CS29">
        <f t="shared" ca="1" si="25"/>
        <v>23</v>
      </c>
      <c r="CT29">
        <f t="shared" ca="1" si="25"/>
        <v>15</v>
      </c>
      <c r="CU29">
        <f t="shared" ca="1" si="25"/>
        <v>95</v>
      </c>
      <c r="DE29">
        <v>2880</v>
      </c>
      <c r="DF29">
        <f ca="1">IF(DK29&lt;='Summary Data'!$E$3,'Summary Data'!$B$3,IF('Simulated Values'!DK29&gt;'Summary Data'!$E$4,'Summary Data'!$B$5,'Summary Data'!$B$4))</f>
        <v>0.75</v>
      </c>
      <c r="DG29">
        <f ca="1">IF(DK29&lt;'Summary Data'!$J$3,'Summary Data'!$G$3,IF(DK29&gt;='Summary Data'!$J$4,'Summary Data'!$G$5,'Summary Data'!$G$4))</f>
        <v>125</v>
      </c>
      <c r="DH29">
        <f ca="1">IF(DM29&lt;='Summary Data'!$O$3,'Summary Data'!$L$3,IF('Simulated Values'!DM29&gt;'Summary Data'!$O$4,'Summary Data'!$L$5,'Summary Data'!$L$4))</f>
        <v>0.65</v>
      </c>
      <c r="DI29" s="3">
        <v>0.04</v>
      </c>
      <c r="DK29">
        <f t="shared" ca="1" si="26"/>
        <v>86</v>
      </c>
      <c r="DL29">
        <f t="shared" ca="1" si="26"/>
        <v>0</v>
      </c>
      <c r="DM29">
        <f t="shared" ca="1" si="26"/>
        <v>17</v>
      </c>
      <c r="DW29">
        <v>2880</v>
      </c>
      <c r="DX29">
        <f ca="1">IF(EC29&lt;='Summary Data'!$E$3,'Summary Data'!$B$3,IF('Simulated Values'!EC29&gt;'Summary Data'!$E$4,'Summary Data'!$B$5,'Summary Data'!$B$4))</f>
        <v>0.75</v>
      </c>
      <c r="DY29">
        <f ca="1">IF(EC29&lt;'Summary Data'!$J$3,'Summary Data'!$G$3,IF(EC29&gt;='Summary Data'!$J$4,'Summary Data'!$G$5,'Summary Data'!$G$4))</f>
        <v>125</v>
      </c>
      <c r="DZ29">
        <f ca="1">IF(EE29&lt;='Summary Data'!$O$3,'Summary Data'!$L$3,IF('Simulated Values'!EE29&gt;'Summary Data'!$O$4,'Summary Data'!$L$5,'Summary Data'!$L$4))</f>
        <v>0.6</v>
      </c>
      <c r="EA29" s="3">
        <v>0.04</v>
      </c>
      <c r="EC29">
        <f t="shared" ca="1" si="27"/>
        <v>84</v>
      </c>
      <c r="ED29">
        <f t="shared" ca="1" si="27"/>
        <v>29</v>
      </c>
      <c r="EE29">
        <f t="shared" ca="1" si="27"/>
        <v>5</v>
      </c>
      <c r="EO29">
        <v>2880</v>
      </c>
      <c r="EP29">
        <f ca="1">IF(EU29&lt;='Summary Data'!$E$3,'Summary Data'!$B$3,IF('Simulated Values'!EU29&gt;'Summary Data'!$E$4,'Summary Data'!$B$5,'Summary Data'!$B$4))</f>
        <v>0.65</v>
      </c>
      <c r="EQ29">
        <f ca="1">IF(EU29&lt;'Summary Data'!$J$3,'Summary Data'!$G$3,IF(EU29&gt;='Summary Data'!$J$4,'Summary Data'!$G$5,'Summary Data'!$G$4))</f>
        <v>115</v>
      </c>
      <c r="ER29">
        <f ca="1">IF(EW29&lt;='Summary Data'!$O$3,'Summary Data'!$L$3,IF('Simulated Values'!EW29&gt;'Summary Data'!$O$4,'Summary Data'!$L$5,'Summary Data'!$L$4))</f>
        <v>0.65</v>
      </c>
      <c r="ES29" s="3">
        <v>0.04</v>
      </c>
      <c r="EU29">
        <f t="shared" ca="1" si="28"/>
        <v>5</v>
      </c>
      <c r="EV29">
        <f t="shared" ca="1" si="28"/>
        <v>17</v>
      </c>
      <c r="EW29">
        <f t="shared" ca="1" si="28"/>
        <v>27</v>
      </c>
      <c r="FG29">
        <v>2880</v>
      </c>
      <c r="FH29">
        <f ca="1">IF(FM29&lt;='Summary Data'!$E$3,'Summary Data'!$B$3,IF('Simulated Values'!FM29&gt;'Summary Data'!$E$4,'Summary Data'!$B$5,'Summary Data'!$B$4))</f>
        <v>0.75</v>
      </c>
      <c r="FI29">
        <f ca="1">IF(FM29&lt;'Summary Data'!$J$3,'Summary Data'!$G$3,IF(FM29&gt;='Summary Data'!$J$4,'Summary Data'!$G$5,'Summary Data'!$G$4))</f>
        <v>125</v>
      </c>
      <c r="FJ29">
        <f ca="1">IF(FO29&lt;='Summary Data'!$O$3,'Summary Data'!$L$3,IF('Simulated Values'!FO29&gt;'Summary Data'!$O$4,'Summary Data'!$L$5,'Summary Data'!$L$4))</f>
        <v>0.6</v>
      </c>
      <c r="FK29" s="3">
        <v>0.04</v>
      </c>
      <c r="FM29">
        <f t="shared" ca="1" si="29"/>
        <v>84</v>
      </c>
      <c r="FN29">
        <f t="shared" ca="1" si="29"/>
        <v>39</v>
      </c>
      <c r="FO29">
        <f t="shared" ca="1" si="29"/>
        <v>8</v>
      </c>
    </row>
    <row r="30" spans="1:171" x14ac:dyDescent="0.35">
      <c r="A30">
        <v>2880</v>
      </c>
      <c r="B30" s="3">
        <v>0.5</v>
      </c>
      <c r="C30">
        <f ca="1">IF(G30&lt;'Summary Data'!$J$3,'Summary Data'!$G$3,IF(G30&gt;='Summary Data'!$J$4,'Summary Data'!$G$5,'Summary Data'!$G$4))</f>
        <v>125</v>
      </c>
      <c r="D30">
        <v>0.65</v>
      </c>
      <c r="E30" s="3">
        <v>0.04</v>
      </c>
      <c r="G30">
        <f t="shared" ca="1" si="20"/>
        <v>86</v>
      </c>
      <c r="H30">
        <f t="shared" ca="1" si="20"/>
        <v>47</v>
      </c>
      <c r="I30">
        <f t="shared" ca="1" si="20"/>
        <v>98</v>
      </c>
      <c r="S30">
        <v>2880</v>
      </c>
      <c r="T30" s="3">
        <v>0.6</v>
      </c>
      <c r="U30">
        <f ca="1">IF(Y30&lt;'Summary Data'!$J$3,'Summary Data'!$G$3,IF(Y30&gt;='Summary Data'!$J$4,'Summary Data'!$G$5,'Summary Data'!$G$4))</f>
        <v>120</v>
      </c>
      <c r="V30">
        <v>0.65</v>
      </c>
      <c r="W30" s="3">
        <v>0.04</v>
      </c>
      <c r="Y30">
        <f t="shared" ca="1" si="21"/>
        <v>25</v>
      </c>
      <c r="Z30">
        <f t="shared" ca="1" si="21"/>
        <v>47</v>
      </c>
      <c r="AA30">
        <f t="shared" ca="1" si="21"/>
        <v>82</v>
      </c>
      <c r="AK30">
        <v>2880</v>
      </c>
      <c r="AL30">
        <f ca="1">IF(AQ30&lt;='Summary Data'!$E$3,'Summary Data'!$B$3,IF('Simulated Values'!AQ30&gt;'Summary Data'!$E$4,'Summary Data'!$B$5,'Summary Data'!$B$4))</f>
        <v>0.75</v>
      </c>
      <c r="AM30">
        <f ca="1">IF(AQ30&lt;'Summary Data'!$J$3,'Summary Data'!$G$3,IF(AQ30&gt;='Summary Data'!$J$4,'Summary Data'!$G$5,'Summary Data'!$G$4))</f>
        <v>125</v>
      </c>
      <c r="AN30">
        <f ca="1">IF(AS30&lt;='Summary Data'!$O$3,'Summary Data'!$L$3,IF('Simulated Values'!AS30&gt;'Summary Data'!$O$4,'Summary Data'!$L$5,'Summary Data'!$L$4))</f>
        <v>0.65</v>
      </c>
      <c r="AO30" s="3">
        <v>0.04</v>
      </c>
      <c r="AQ30">
        <f t="shared" ca="1" si="22"/>
        <v>81</v>
      </c>
      <c r="AR30">
        <f t="shared" ca="1" si="22"/>
        <v>77</v>
      </c>
      <c r="AS30">
        <f t="shared" ca="1" si="22"/>
        <v>31</v>
      </c>
      <c r="BC30">
        <v>2880</v>
      </c>
      <c r="BD30">
        <f ca="1">IF(BI30&lt;='Summary Data'!$E$3,'Summary Data'!$B$3,IF('Simulated Values'!BI30&gt;'Summary Data'!$E$4,'Summary Data'!$B$5,'Summary Data'!$B$4))</f>
        <v>0.75</v>
      </c>
      <c r="BE30">
        <f ca="1">IF(BI30&lt;'Summary Data'!$J$3,'Summary Data'!$G$3,IF(BI30&gt;='Summary Data'!$J$4,'Summary Data'!$G$5,'Summary Data'!$G$4))</f>
        <v>125</v>
      </c>
      <c r="BF30">
        <f ca="1">IF(BK30&lt;='Summary Data'!$O$3,'Summary Data'!$L$3,IF('Simulated Values'!BK30&gt;'Summary Data'!$O$4,'Summary Data'!$L$5,'Summary Data'!$L$4))</f>
        <v>0.65</v>
      </c>
      <c r="BG30" s="3">
        <v>0.04</v>
      </c>
      <c r="BI30">
        <f t="shared" ca="1" si="23"/>
        <v>76</v>
      </c>
      <c r="BJ30">
        <f t="shared" ca="1" si="23"/>
        <v>31</v>
      </c>
      <c r="BK30">
        <f t="shared" ca="1" si="23"/>
        <v>60</v>
      </c>
      <c r="BU30">
        <v>2880</v>
      </c>
      <c r="BV30">
        <f ca="1">IF(CA30&lt;='Summary Data'!$E$3,'Summary Data'!$B$3,IF('Simulated Values'!CA30&gt;'Summary Data'!$E$4,'Summary Data'!$B$5,'Summary Data'!$B$4))</f>
        <v>0.7</v>
      </c>
      <c r="BW30">
        <f ca="1">IF(CA30&lt;'Summary Data'!$J$3,'Summary Data'!$G$3,IF(CA30&gt;='Summary Data'!$J$4,'Summary Data'!$G$5,'Summary Data'!$G$4))</f>
        <v>120</v>
      </c>
      <c r="BX30">
        <f ca="1">IF(CC30&lt;='Summary Data'!$O$3,'Summary Data'!$L$3,IF('Simulated Values'!CC30&gt;'Summary Data'!$O$4,'Summary Data'!$L$5,'Summary Data'!$L$4))</f>
        <v>0.65</v>
      </c>
      <c r="BY30" s="3">
        <v>0.04</v>
      </c>
      <c r="CA30">
        <f t="shared" ca="1" si="24"/>
        <v>48</v>
      </c>
      <c r="CB30">
        <f t="shared" ca="1" si="24"/>
        <v>60</v>
      </c>
      <c r="CC30">
        <f t="shared" ca="1" si="24"/>
        <v>63</v>
      </c>
      <c r="CM30">
        <v>2880</v>
      </c>
      <c r="CN30">
        <f ca="1">IF(CS30&lt;='Summary Data'!$E$3,'Summary Data'!$B$3,IF('Simulated Values'!CS30&gt;'Summary Data'!$E$4,'Summary Data'!$B$5,'Summary Data'!$B$4))</f>
        <v>0.75</v>
      </c>
      <c r="CO30">
        <f ca="1">IF(CS30&lt;'Summary Data'!$J$3,'Summary Data'!$G$3,IF(CS30&gt;='Summary Data'!$J$4,'Summary Data'!$G$5,'Summary Data'!$G$4))</f>
        <v>125</v>
      </c>
      <c r="CP30">
        <f ca="1">IF(CU30&lt;='Summary Data'!$O$3,'Summary Data'!$L$3,IF('Simulated Values'!CU30&gt;'Summary Data'!$O$4,'Summary Data'!$L$5,'Summary Data'!$L$4))</f>
        <v>0.65</v>
      </c>
      <c r="CQ30" s="3">
        <v>0.04</v>
      </c>
      <c r="CS30">
        <f t="shared" ca="1" si="25"/>
        <v>95</v>
      </c>
      <c r="CT30">
        <f t="shared" ca="1" si="25"/>
        <v>87</v>
      </c>
      <c r="CU30">
        <f t="shared" ca="1" si="25"/>
        <v>27</v>
      </c>
      <c r="DE30">
        <v>2880</v>
      </c>
      <c r="DF30">
        <f ca="1">IF(DK30&lt;='Summary Data'!$E$3,'Summary Data'!$B$3,IF('Simulated Values'!DK30&gt;'Summary Data'!$E$4,'Summary Data'!$B$5,'Summary Data'!$B$4))</f>
        <v>0.7</v>
      </c>
      <c r="DG30">
        <f ca="1">IF(DK30&lt;'Summary Data'!$J$3,'Summary Data'!$G$3,IF(DK30&gt;='Summary Data'!$J$4,'Summary Data'!$G$5,'Summary Data'!$G$4))</f>
        <v>120</v>
      </c>
      <c r="DH30">
        <f ca="1">IF(DM30&lt;='Summary Data'!$O$3,'Summary Data'!$L$3,IF('Simulated Values'!DM30&gt;'Summary Data'!$O$4,'Summary Data'!$L$5,'Summary Data'!$L$4))</f>
        <v>0.65</v>
      </c>
      <c r="DI30" s="3">
        <v>0.04</v>
      </c>
      <c r="DK30">
        <f t="shared" ca="1" si="26"/>
        <v>66</v>
      </c>
      <c r="DL30">
        <f t="shared" ca="1" si="26"/>
        <v>2</v>
      </c>
      <c r="DM30">
        <f t="shared" ca="1" si="26"/>
        <v>34</v>
      </c>
      <c r="DW30">
        <v>2880</v>
      </c>
      <c r="DX30">
        <f ca="1">IF(EC30&lt;='Summary Data'!$E$3,'Summary Data'!$B$3,IF('Simulated Values'!EC30&gt;'Summary Data'!$E$4,'Summary Data'!$B$5,'Summary Data'!$B$4))</f>
        <v>0.75</v>
      </c>
      <c r="DY30">
        <f ca="1">IF(EC30&lt;'Summary Data'!$J$3,'Summary Data'!$G$3,IF(EC30&gt;='Summary Data'!$J$4,'Summary Data'!$G$5,'Summary Data'!$G$4))</f>
        <v>125</v>
      </c>
      <c r="DZ30">
        <f ca="1">IF(EE30&lt;='Summary Data'!$O$3,'Summary Data'!$L$3,IF('Simulated Values'!EE30&gt;'Summary Data'!$O$4,'Summary Data'!$L$5,'Summary Data'!$L$4))</f>
        <v>0.65</v>
      </c>
      <c r="EA30" s="3">
        <v>0.04</v>
      </c>
      <c r="EC30">
        <f t="shared" ca="1" si="27"/>
        <v>92</v>
      </c>
      <c r="ED30">
        <f t="shared" ca="1" si="27"/>
        <v>80</v>
      </c>
      <c r="EE30">
        <f t="shared" ca="1" si="27"/>
        <v>74</v>
      </c>
      <c r="EO30">
        <v>2880</v>
      </c>
      <c r="EP30">
        <f ca="1">IF(EU30&lt;='Summary Data'!$E$3,'Summary Data'!$B$3,IF('Simulated Values'!EU30&gt;'Summary Data'!$E$4,'Summary Data'!$B$5,'Summary Data'!$B$4))</f>
        <v>0.65</v>
      </c>
      <c r="EQ30">
        <f ca="1">IF(EU30&lt;'Summary Data'!$J$3,'Summary Data'!$G$3,IF(EU30&gt;='Summary Data'!$J$4,'Summary Data'!$G$5,'Summary Data'!$G$4))</f>
        <v>115</v>
      </c>
      <c r="ER30">
        <f ca="1">IF(EW30&lt;='Summary Data'!$O$3,'Summary Data'!$L$3,IF('Simulated Values'!EW30&gt;'Summary Data'!$O$4,'Summary Data'!$L$5,'Summary Data'!$L$4))</f>
        <v>0.7</v>
      </c>
      <c r="ES30" s="3">
        <v>0.04</v>
      </c>
      <c r="EU30">
        <f t="shared" ca="1" si="28"/>
        <v>3</v>
      </c>
      <c r="EV30">
        <f t="shared" ca="1" si="28"/>
        <v>20</v>
      </c>
      <c r="EW30">
        <f t="shared" ca="1" si="28"/>
        <v>79</v>
      </c>
      <c r="FG30">
        <v>2880</v>
      </c>
      <c r="FH30">
        <f ca="1">IF(FM30&lt;='Summary Data'!$E$3,'Summary Data'!$B$3,IF('Simulated Values'!FM30&gt;'Summary Data'!$E$4,'Summary Data'!$B$5,'Summary Data'!$B$4))</f>
        <v>0.7</v>
      </c>
      <c r="FI30">
        <f ca="1">IF(FM30&lt;'Summary Data'!$J$3,'Summary Data'!$G$3,IF(FM30&gt;='Summary Data'!$J$4,'Summary Data'!$G$5,'Summary Data'!$G$4))</f>
        <v>120</v>
      </c>
      <c r="FJ30">
        <f ca="1">IF(FO30&lt;='Summary Data'!$O$3,'Summary Data'!$L$3,IF('Simulated Values'!FO30&gt;'Summary Data'!$O$4,'Summary Data'!$L$5,'Summary Data'!$L$4))</f>
        <v>0.65</v>
      </c>
      <c r="FK30" s="3">
        <v>0.04</v>
      </c>
      <c r="FM30">
        <f t="shared" ca="1" si="29"/>
        <v>69</v>
      </c>
      <c r="FN30">
        <f t="shared" ca="1" si="29"/>
        <v>99</v>
      </c>
      <c r="FO30">
        <f t="shared" ca="1" si="29"/>
        <v>33</v>
      </c>
    </row>
    <row r="31" spans="1:171" x14ac:dyDescent="0.35">
      <c r="A31">
        <v>2880</v>
      </c>
      <c r="B31" s="3">
        <v>0.5</v>
      </c>
      <c r="C31">
        <f ca="1">IF(G31&lt;'Summary Data'!$J$3,'Summary Data'!$G$3,IF(G31&gt;='Summary Data'!$J$4,'Summary Data'!$G$5,'Summary Data'!$G$4))</f>
        <v>115</v>
      </c>
      <c r="D31">
        <v>0.65</v>
      </c>
      <c r="E31" s="3">
        <v>0.04</v>
      </c>
      <c r="G31">
        <f t="shared" ca="1" si="20"/>
        <v>2</v>
      </c>
      <c r="H31">
        <f t="shared" ca="1" si="20"/>
        <v>25</v>
      </c>
      <c r="I31">
        <f t="shared" ca="1" si="20"/>
        <v>83</v>
      </c>
      <c r="S31">
        <v>2880</v>
      </c>
      <c r="T31" s="3">
        <v>0.6</v>
      </c>
      <c r="U31">
        <f ca="1">IF(Y31&lt;'Summary Data'!$J$3,'Summary Data'!$G$3,IF(Y31&gt;='Summary Data'!$J$4,'Summary Data'!$G$5,'Summary Data'!$G$4))</f>
        <v>120</v>
      </c>
      <c r="V31">
        <v>0.65</v>
      </c>
      <c r="W31" s="3">
        <v>0.04</v>
      </c>
      <c r="Y31">
        <f t="shared" ca="1" si="21"/>
        <v>68</v>
      </c>
      <c r="Z31">
        <f t="shared" ca="1" si="21"/>
        <v>84</v>
      </c>
      <c r="AA31">
        <f t="shared" ca="1" si="21"/>
        <v>75</v>
      </c>
      <c r="AK31">
        <v>2880</v>
      </c>
      <c r="AL31">
        <f ca="1">IF(AQ31&lt;='Summary Data'!$E$3,'Summary Data'!$B$3,IF('Simulated Values'!AQ31&gt;'Summary Data'!$E$4,'Summary Data'!$B$5,'Summary Data'!$B$4))</f>
        <v>0.7</v>
      </c>
      <c r="AM31">
        <f ca="1">IF(AQ31&lt;'Summary Data'!$J$3,'Summary Data'!$G$3,IF(AQ31&gt;='Summary Data'!$J$4,'Summary Data'!$G$5,'Summary Data'!$G$4))</f>
        <v>120</v>
      </c>
      <c r="AN31">
        <f ca="1">IF(AS31&lt;='Summary Data'!$O$3,'Summary Data'!$L$3,IF('Simulated Values'!AS31&gt;'Summary Data'!$O$4,'Summary Data'!$L$5,'Summary Data'!$L$4))</f>
        <v>0.7</v>
      </c>
      <c r="AO31" s="3">
        <v>0.04</v>
      </c>
      <c r="AQ31">
        <f t="shared" ca="1" si="22"/>
        <v>60</v>
      </c>
      <c r="AR31">
        <f t="shared" ca="1" si="22"/>
        <v>16</v>
      </c>
      <c r="AS31">
        <f t="shared" ca="1" si="22"/>
        <v>95</v>
      </c>
      <c r="BC31">
        <v>2880</v>
      </c>
      <c r="BD31">
        <f ca="1">IF(BI31&lt;='Summary Data'!$E$3,'Summary Data'!$B$3,IF('Simulated Values'!BI31&gt;'Summary Data'!$E$4,'Summary Data'!$B$5,'Summary Data'!$B$4))</f>
        <v>0.7</v>
      </c>
      <c r="BE31">
        <f ca="1">IF(BI31&lt;'Summary Data'!$J$3,'Summary Data'!$G$3,IF(BI31&gt;='Summary Data'!$J$4,'Summary Data'!$G$5,'Summary Data'!$G$4))</f>
        <v>120</v>
      </c>
      <c r="BF31">
        <f ca="1">IF(BK31&lt;='Summary Data'!$O$3,'Summary Data'!$L$3,IF('Simulated Values'!BK31&gt;'Summary Data'!$O$4,'Summary Data'!$L$5,'Summary Data'!$L$4))</f>
        <v>0.65</v>
      </c>
      <c r="BG31" s="3">
        <v>0.04</v>
      </c>
      <c r="BI31">
        <f t="shared" ca="1" si="23"/>
        <v>19</v>
      </c>
      <c r="BJ31">
        <f t="shared" ca="1" si="23"/>
        <v>63</v>
      </c>
      <c r="BK31">
        <f t="shared" ca="1" si="23"/>
        <v>74</v>
      </c>
      <c r="BU31">
        <v>2880</v>
      </c>
      <c r="BV31">
        <f ca="1">IF(CA31&lt;='Summary Data'!$E$3,'Summary Data'!$B$3,IF('Simulated Values'!CA31&gt;'Summary Data'!$E$4,'Summary Data'!$B$5,'Summary Data'!$B$4))</f>
        <v>0.65</v>
      </c>
      <c r="BW31">
        <f ca="1">IF(CA31&lt;'Summary Data'!$J$3,'Summary Data'!$G$3,IF(CA31&gt;='Summary Data'!$J$4,'Summary Data'!$G$5,'Summary Data'!$G$4))</f>
        <v>115</v>
      </c>
      <c r="BX31">
        <f ca="1">IF(CC31&lt;='Summary Data'!$O$3,'Summary Data'!$L$3,IF('Simulated Values'!CC31&gt;'Summary Data'!$O$4,'Summary Data'!$L$5,'Summary Data'!$L$4))</f>
        <v>0.65</v>
      </c>
      <c r="BY31" s="3">
        <v>0.04</v>
      </c>
      <c r="CA31">
        <f t="shared" ca="1" si="24"/>
        <v>1</v>
      </c>
      <c r="CB31">
        <f t="shared" ca="1" si="24"/>
        <v>37</v>
      </c>
      <c r="CC31">
        <f t="shared" ca="1" si="24"/>
        <v>22</v>
      </c>
      <c r="CM31">
        <v>2880</v>
      </c>
      <c r="CN31">
        <f ca="1">IF(CS31&lt;='Summary Data'!$E$3,'Summary Data'!$B$3,IF('Simulated Values'!CS31&gt;'Summary Data'!$E$4,'Summary Data'!$B$5,'Summary Data'!$B$4))</f>
        <v>0.7</v>
      </c>
      <c r="CO31">
        <f ca="1">IF(CS31&lt;'Summary Data'!$J$3,'Summary Data'!$G$3,IF(CS31&gt;='Summary Data'!$J$4,'Summary Data'!$G$5,'Summary Data'!$G$4))</f>
        <v>120</v>
      </c>
      <c r="CP31">
        <f ca="1">IF(CU31&lt;='Summary Data'!$O$3,'Summary Data'!$L$3,IF('Simulated Values'!CU31&gt;'Summary Data'!$O$4,'Summary Data'!$L$5,'Summary Data'!$L$4))</f>
        <v>0.65</v>
      </c>
      <c r="CQ31" s="3">
        <v>0.04</v>
      </c>
      <c r="CS31">
        <f t="shared" ca="1" si="25"/>
        <v>25</v>
      </c>
      <c r="CT31">
        <f t="shared" ca="1" si="25"/>
        <v>96</v>
      </c>
      <c r="CU31">
        <f t="shared" ca="1" si="25"/>
        <v>21</v>
      </c>
      <c r="DE31">
        <v>2880</v>
      </c>
      <c r="DF31">
        <f ca="1">IF(DK31&lt;='Summary Data'!$E$3,'Summary Data'!$B$3,IF('Simulated Values'!DK31&gt;'Summary Data'!$E$4,'Summary Data'!$B$5,'Summary Data'!$B$4))</f>
        <v>0.7</v>
      </c>
      <c r="DG31">
        <f ca="1">IF(DK31&lt;'Summary Data'!$J$3,'Summary Data'!$G$3,IF(DK31&gt;='Summary Data'!$J$4,'Summary Data'!$G$5,'Summary Data'!$G$4))</f>
        <v>120</v>
      </c>
      <c r="DH31">
        <f ca="1">IF(DM31&lt;='Summary Data'!$O$3,'Summary Data'!$L$3,IF('Simulated Values'!DM31&gt;'Summary Data'!$O$4,'Summary Data'!$L$5,'Summary Data'!$L$4))</f>
        <v>0.65</v>
      </c>
      <c r="DI31" s="3">
        <v>0.04</v>
      </c>
      <c r="DK31">
        <f t="shared" ca="1" si="26"/>
        <v>32</v>
      </c>
      <c r="DL31">
        <f t="shared" ca="1" si="26"/>
        <v>60</v>
      </c>
      <c r="DM31">
        <f t="shared" ca="1" si="26"/>
        <v>34</v>
      </c>
      <c r="DW31">
        <v>2880</v>
      </c>
      <c r="DX31">
        <f ca="1">IF(EC31&lt;='Summary Data'!$E$3,'Summary Data'!$B$3,IF('Simulated Values'!EC31&gt;'Summary Data'!$E$4,'Summary Data'!$B$5,'Summary Data'!$B$4))</f>
        <v>0.7</v>
      </c>
      <c r="DY31">
        <f ca="1">IF(EC31&lt;'Summary Data'!$J$3,'Summary Data'!$G$3,IF(EC31&gt;='Summary Data'!$J$4,'Summary Data'!$G$5,'Summary Data'!$G$4))</f>
        <v>120</v>
      </c>
      <c r="DZ31">
        <f ca="1">IF(EE31&lt;='Summary Data'!$O$3,'Summary Data'!$L$3,IF('Simulated Values'!EE31&gt;'Summary Data'!$O$4,'Summary Data'!$L$5,'Summary Data'!$L$4))</f>
        <v>0.7</v>
      </c>
      <c r="EA31" s="3">
        <v>0.04</v>
      </c>
      <c r="EC31">
        <f t="shared" ca="1" si="27"/>
        <v>43</v>
      </c>
      <c r="ED31">
        <f t="shared" ca="1" si="27"/>
        <v>86</v>
      </c>
      <c r="EE31">
        <f t="shared" ca="1" si="27"/>
        <v>90</v>
      </c>
      <c r="EO31">
        <v>2880</v>
      </c>
      <c r="EP31">
        <f ca="1">IF(EU31&lt;='Summary Data'!$E$3,'Summary Data'!$B$3,IF('Simulated Values'!EU31&gt;'Summary Data'!$E$4,'Summary Data'!$B$5,'Summary Data'!$B$4))</f>
        <v>0.75</v>
      </c>
      <c r="EQ31">
        <f ca="1">IF(EU31&lt;'Summary Data'!$J$3,'Summary Data'!$G$3,IF(EU31&gt;='Summary Data'!$J$4,'Summary Data'!$G$5,'Summary Data'!$G$4))</f>
        <v>125</v>
      </c>
      <c r="ER31">
        <f ca="1">IF(EW31&lt;='Summary Data'!$O$3,'Summary Data'!$L$3,IF('Simulated Values'!EW31&gt;'Summary Data'!$O$4,'Summary Data'!$L$5,'Summary Data'!$L$4))</f>
        <v>0.6</v>
      </c>
      <c r="ES31" s="3">
        <v>0.04</v>
      </c>
      <c r="EU31">
        <f t="shared" ca="1" si="28"/>
        <v>81</v>
      </c>
      <c r="EV31">
        <f t="shared" ca="1" si="28"/>
        <v>78</v>
      </c>
      <c r="EW31">
        <f t="shared" ca="1" si="28"/>
        <v>4</v>
      </c>
      <c r="FG31">
        <v>2880</v>
      </c>
      <c r="FH31">
        <f ca="1">IF(FM31&lt;='Summary Data'!$E$3,'Summary Data'!$B$3,IF('Simulated Values'!FM31&gt;'Summary Data'!$E$4,'Summary Data'!$B$5,'Summary Data'!$B$4))</f>
        <v>0.75</v>
      </c>
      <c r="FI31">
        <f ca="1">IF(FM31&lt;'Summary Data'!$J$3,'Summary Data'!$G$3,IF(FM31&gt;='Summary Data'!$J$4,'Summary Data'!$G$5,'Summary Data'!$G$4))</f>
        <v>125</v>
      </c>
      <c r="FJ31">
        <f ca="1">IF(FO31&lt;='Summary Data'!$O$3,'Summary Data'!$L$3,IF('Simulated Values'!FO31&gt;'Summary Data'!$O$4,'Summary Data'!$L$5,'Summary Data'!$L$4))</f>
        <v>0.65</v>
      </c>
      <c r="FK31" s="3">
        <v>0.04</v>
      </c>
      <c r="FM31">
        <f t="shared" ca="1" si="29"/>
        <v>85</v>
      </c>
      <c r="FN31">
        <f t="shared" ca="1" si="29"/>
        <v>37</v>
      </c>
      <c r="FO31">
        <f t="shared" ca="1" si="29"/>
        <v>63</v>
      </c>
    </row>
    <row r="32" spans="1:171" x14ac:dyDescent="0.35">
      <c r="A32">
        <v>2880</v>
      </c>
      <c r="B32" s="3">
        <v>0.5</v>
      </c>
      <c r="C32">
        <f ca="1">IF(G32&lt;'Summary Data'!$J$3,'Summary Data'!$G$3,IF(G32&gt;='Summary Data'!$J$4,'Summary Data'!$G$5,'Summary Data'!$G$4))</f>
        <v>125</v>
      </c>
      <c r="D32">
        <v>0.65</v>
      </c>
      <c r="E32" s="3">
        <v>0.04</v>
      </c>
      <c r="G32">
        <f t="shared" ca="1" si="20"/>
        <v>94</v>
      </c>
      <c r="H32">
        <f t="shared" ca="1" si="20"/>
        <v>40</v>
      </c>
      <c r="I32">
        <f t="shared" ca="1" si="20"/>
        <v>78</v>
      </c>
      <c r="S32">
        <v>2880</v>
      </c>
      <c r="T32" s="3">
        <v>0.6</v>
      </c>
      <c r="U32">
        <f ca="1">IF(Y32&lt;'Summary Data'!$J$3,'Summary Data'!$G$3,IF(Y32&gt;='Summary Data'!$J$4,'Summary Data'!$G$5,'Summary Data'!$G$4))</f>
        <v>120</v>
      </c>
      <c r="V32">
        <v>0.65</v>
      </c>
      <c r="W32" s="3">
        <v>0.04</v>
      </c>
      <c r="Y32">
        <f t="shared" ca="1" si="21"/>
        <v>49</v>
      </c>
      <c r="Z32">
        <f t="shared" ca="1" si="21"/>
        <v>62</v>
      </c>
      <c r="AA32">
        <f t="shared" ca="1" si="21"/>
        <v>5</v>
      </c>
      <c r="AK32">
        <v>2880</v>
      </c>
      <c r="AL32">
        <f ca="1">IF(AQ32&lt;='Summary Data'!$E$3,'Summary Data'!$B$3,IF('Simulated Values'!AQ32&gt;'Summary Data'!$E$4,'Summary Data'!$B$5,'Summary Data'!$B$4))</f>
        <v>0.75</v>
      </c>
      <c r="AM32">
        <f ca="1">IF(AQ32&lt;'Summary Data'!$J$3,'Summary Data'!$G$3,IF(AQ32&gt;='Summary Data'!$J$4,'Summary Data'!$G$5,'Summary Data'!$G$4))</f>
        <v>125</v>
      </c>
      <c r="AN32">
        <f ca="1">IF(AS32&lt;='Summary Data'!$O$3,'Summary Data'!$L$3,IF('Simulated Values'!AS32&gt;'Summary Data'!$O$4,'Summary Data'!$L$5,'Summary Data'!$L$4))</f>
        <v>0.65</v>
      </c>
      <c r="AO32" s="3">
        <v>0.04</v>
      </c>
      <c r="AQ32">
        <f t="shared" ca="1" si="22"/>
        <v>81</v>
      </c>
      <c r="AR32">
        <f t="shared" ca="1" si="22"/>
        <v>56</v>
      </c>
      <c r="AS32">
        <f t="shared" ca="1" si="22"/>
        <v>49</v>
      </c>
      <c r="BC32">
        <v>2880</v>
      </c>
      <c r="BD32">
        <f ca="1">IF(BI32&lt;='Summary Data'!$E$3,'Summary Data'!$B$3,IF('Simulated Values'!BI32&gt;'Summary Data'!$E$4,'Summary Data'!$B$5,'Summary Data'!$B$4))</f>
        <v>0.75</v>
      </c>
      <c r="BE32">
        <f ca="1">IF(BI32&lt;'Summary Data'!$J$3,'Summary Data'!$G$3,IF(BI32&gt;='Summary Data'!$J$4,'Summary Data'!$G$5,'Summary Data'!$G$4))</f>
        <v>125</v>
      </c>
      <c r="BF32">
        <f ca="1">IF(BK32&lt;='Summary Data'!$O$3,'Summary Data'!$L$3,IF('Simulated Values'!BK32&gt;'Summary Data'!$O$4,'Summary Data'!$L$5,'Summary Data'!$L$4))</f>
        <v>0.6</v>
      </c>
      <c r="BG32" s="3">
        <v>0.04</v>
      </c>
      <c r="BI32">
        <f t="shared" ca="1" si="23"/>
        <v>99</v>
      </c>
      <c r="BJ32">
        <f t="shared" ca="1" si="23"/>
        <v>43</v>
      </c>
      <c r="BK32">
        <f t="shared" ca="1" si="23"/>
        <v>12</v>
      </c>
      <c r="BU32">
        <v>2880</v>
      </c>
      <c r="BV32">
        <f ca="1">IF(CA32&lt;='Summary Data'!$E$3,'Summary Data'!$B$3,IF('Simulated Values'!CA32&gt;'Summary Data'!$E$4,'Summary Data'!$B$5,'Summary Data'!$B$4))</f>
        <v>0.7</v>
      </c>
      <c r="BW32">
        <f ca="1">IF(CA32&lt;'Summary Data'!$J$3,'Summary Data'!$G$3,IF(CA32&gt;='Summary Data'!$J$4,'Summary Data'!$G$5,'Summary Data'!$G$4))</f>
        <v>120</v>
      </c>
      <c r="BX32">
        <f ca="1">IF(CC32&lt;='Summary Data'!$O$3,'Summary Data'!$L$3,IF('Simulated Values'!CC32&gt;'Summary Data'!$O$4,'Summary Data'!$L$5,'Summary Data'!$L$4))</f>
        <v>0.65</v>
      </c>
      <c r="BY32" s="3">
        <v>0.04</v>
      </c>
      <c r="CA32">
        <f t="shared" ca="1" si="24"/>
        <v>55</v>
      </c>
      <c r="CB32">
        <f t="shared" ca="1" si="24"/>
        <v>63</v>
      </c>
      <c r="CC32">
        <f t="shared" ca="1" si="24"/>
        <v>59</v>
      </c>
      <c r="CM32">
        <v>2880</v>
      </c>
      <c r="CN32">
        <f ca="1">IF(CS32&lt;='Summary Data'!$E$3,'Summary Data'!$B$3,IF('Simulated Values'!CS32&gt;'Summary Data'!$E$4,'Summary Data'!$B$5,'Summary Data'!$B$4))</f>
        <v>0.75</v>
      </c>
      <c r="CO32">
        <f ca="1">IF(CS32&lt;'Summary Data'!$J$3,'Summary Data'!$G$3,IF(CS32&gt;='Summary Data'!$J$4,'Summary Data'!$G$5,'Summary Data'!$G$4))</f>
        <v>125</v>
      </c>
      <c r="CP32">
        <f ca="1">IF(CU32&lt;='Summary Data'!$O$3,'Summary Data'!$L$3,IF('Simulated Values'!CU32&gt;'Summary Data'!$O$4,'Summary Data'!$L$5,'Summary Data'!$L$4))</f>
        <v>0.7</v>
      </c>
      <c r="CQ32" s="3">
        <v>0.04</v>
      </c>
      <c r="CS32">
        <f t="shared" ca="1" si="25"/>
        <v>76</v>
      </c>
      <c r="CT32">
        <f t="shared" ca="1" si="25"/>
        <v>91</v>
      </c>
      <c r="CU32">
        <f t="shared" ca="1" si="25"/>
        <v>78</v>
      </c>
      <c r="DE32">
        <v>2880</v>
      </c>
      <c r="DF32">
        <f ca="1">IF(DK32&lt;='Summary Data'!$E$3,'Summary Data'!$B$3,IF('Simulated Values'!DK32&gt;'Summary Data'!$E$4,'Summary Data'!$B$5,'Summary Data'!$B$4))</f>
        <v>0.7</v>
      </c>
      <c r="DG32">
        <f ca="1">IF(DK32&lt;'Summary Data'!$J$3,'Summary Data'!$G$3,IF(DK32&gt;='Summary Data'!$J$4,'Summary Data'!$G$5,'Summary Data'!$G$4))</f>
        <v>120</v>
      </c>
      <c r="DH32">
        <f ca="1">IF(DM32&lt;='Summary Data'!$O$3,'Summary Data'!$L$3,IF('Simulated Values'!DM32&gt;'Summary Data'!$O$4,'Summary Data'!$L$5,'Summary Data'!$L$4))</f>
        <v>0.6</v>
      </c>
      <c r="DI32" s="3">
        <v>0.04</v>
      </c>
      <c r="DK32">
        <f t="shared" ca="1" si="26"/>
        <v>37</v>
      </c>
      <c r="DL32">
        <f t="shared" ca="1" si="26"/>
        <v>77</v>
      </c>
      <c r="DM32">
        <f t="shared" ca="1" si="26"/>
        <v>7</v>
      </c>
      <c r="DW32">
        <v>2880</v>
      </c>
      <c r="DX32">
        <f ca="1">IF(EC32&lt;='Summary Data'!$E$3,'Summary Data'!$B$3,IF('Simulated Values'!EC32&gt;'Summary Data'!$E$4,'Summary Data'!$B$5,'Summary Data'!$B$4))</f>
        <v>0.7</v>
      </c>
      <c r="DY32">
        <f ca="1">IF(EC32&lt;'Summary Data'!$J$3,'Summary Data'!$G$3,IF(EC32&gt;='Summary Data'!$J$4,'Summary Data'!$G$5,'Summary Data'!$G$4))</f>
        <v>120</v>
      </c>
      <c r="DZ32">
        <f ca="1">IF(EE32&lt;='Summary Data'!$O$3,'Summary Data'!$L$3,IF('Simulated Values'!EE32&gt;'Summary Data'!$O$4,'Summary Data'!$L$5,'Summary Data'!$L$4))</f>
        <v>0.7</v>
      </c>
      <c r="EA32" s="3">
        <v>0.04</v>
      </c>
      <c r="EC32">
        <f t="shared" ca="1" si="27"/>
        <v>38</v>
      </c>
      <c r="ED32">
        <f t="shared" ca="1" si="27"/>
        <v>5</v>
      </c>
      <c r="EE32">
        <f t="shared" ca="1" si="27"/>
        <v>94</v>
      </c>
      <c r="EO32">
        <v>2880</v>
      </c>
      <c r="EP32">
        <f ca="1">IF(EU32&lt;='Summary Data'!$E$3,'Summary Data'!$B$3,IF('Simulated Values'!EU32&gt;'Summary Data'!$E$4,'Summary Data'!$B$5,'Summary Data'!$B$4))</f>
        <v>0.75</v>
      </c>
      <c r="EQ32">
        <f ca="1">IF(EU32&lt;'Summary Data'!$J$3,'Summary Data'!$G$3,IF(EU32&gt;='Summary Data'!$J$4,'Summary Data'!$G$5,'Summary Data'!$G$4))</f>
        <v>125</v>
      </c>
      <c r="ER32">
        <f ca="1">IF(EW32&lt;='Summary Data'!$O$3,'Summary Data'!$L$3,IF('Simulated Values'!EW32&gt;'Summary Data'!$O$4,'Summary Data'!$L$5,'Summary Data'!$L$4))</f>
        <v>0.65</v>
      </c>
      <c r="ES32" s="3">
        <v>0.04</v>
      </c>
      <c r="EU32">
        <f t="shared" ca="1" si="28"/>
        <v>74</v>
      </c>
      <c r="EV32">
        <f t="shared" ca="1" si="28"/>
        <v>3</v>
      </c>
      <c r="EW32">
        <f t="shared" ca="1" si="28"/>
        <v>73</v>
      </c>
      <c r="FG32">
        <v>2880</v>
      </c>
      <c r="FH32">
        <f ca="1">IF(FM32&lt;='Summary Data'!$E$3,'Summary Data'!$B$3,IF('Simulated Values'!FM32&gt;'Summary Data'!$E$4,'Summary Data'!$B$5,'Summary Data'!$B$4))</f>
        <v>0.7</v>
      </c>
      <c r="FI32">
        <f ca="1">IF(FM32&lt;'Summary Data'!$J$3,'Summary Data'!$G$3,IF(FM32&gt;='Summary Data'!$J$4,'Summary Data'!$G$5,'Summary Data'!$G$4))</f>
        <v>120</v>
      </c>
      <c r="FJ32">
        <f ca="1">IF(FO32&lt;='Summary Data'!$O$3,'Summary Data'!$L$3,IF('Simulated Values'!FO32&gt;'Summary Data'!$O$4,'Summary Data'!$L$5,'Summary Data'!$L$4))</f>
        <v>0.65</v>
      </c>
      <c r="FK32" s="3">
        <v>0.04</v>
      </c>
      <c r="FM32">
        <f t="shared" ca="1" si="29"/>
        <v>46</v>
      </c>
      <c r="FN32">
        <f t="shared" ca="1" si="29"/>
        <v>43</v>
      </c>
      <c r="FO32">
        <f t="shared" ca="1" si="29"/>
        <v>38</v>
      </c>
    </row>
    <row r="33" spans="1:171" x14ac:dyDescent="0.35">
      <c r="A33">
        <v>2880</v>
      </c>
      <c r="B33" s="3">
        <v>0.5</v>
      </c>
      <c r="C33">
        <f ca="1">IF(G33&lt;'Summary Data'!$J$3,'Summary Data'!$G$3,IF(G33&gt;='Summary Data'!$J$4,'Summary Data'!$G$5,'Summary Data'!$G$4))</f>
        <v>120</v>
      </c>
      <c r="D33">
        <v>0.65</v>
      </c>
      <c r="E33" s="3">
        <v>0.04</v>
      </c>
      <c r="G33">
        <f t="shared" ca="1" si="20"/>
        <v>42</v>
      </c>
      <c r="H33">
        <f t="shared" ca="1" si="20"/>
        <v>22</v>
      </c>
      <c r="I33">
        <f t="shared" ca="1" si="20"/>
        <v>89</v>
      </c>
      <c r="S33">
        <v>2880</v>
      </c>
      <c r="T33" s="3">
        <v>0.6</v>
      </c>
      <c r="U33">
        <f ca="1">IF(Y33&lt;'Summary Data'!$J$3,'Summary Data'!$G$3,IF(Y33&gt;='Summary Data'!$J$4,'Summary Data'!$G$5,'Summary Data'!$G$4))</f>
        <v>125</v>
      </c>
      <c r="V33">
        <v>0.65</v>
      </c>
      <c r="W33" s="3">
        <v>0.04</v>
      </c>
      <c r="Y33">
        <f t="shared" ca="1" si="21"/>
        <v>85</v>
      </c>
      <c r="Z33">
        <f t="shared" ca="1" si="21"/>
        <v>21</v>
      </c>
      <c r="AA33">
        <f t="shared" ca="1" si="21"/>
        <v>27</v>
      </c>
      <c r="AK33">
        <v>2880</v>
      </c>
      <c r="AL33">
        <f ca="1">IF(AQ33&lt;='Summary Data'!$E$3,'Summary Data'!$B$3,IF('Simulated Values'!AQ33&gt;'Summary Data'!$E$4,'Summary Data'!$B$5,'Summary Data'!$B$4))</f>
        <v>0.7</v>
      </c>
      <c r="AM33">
        <f ca="1">IF(AQ33&lt;'Summary Data'!$J$3,'Summary Data'!$G$3,IF(AQ33&gt;='Summary Data'!$J$4,'Summary Data'!$G$5,'Summary Data'!$G$4))</f>
        <v>120</v>
      </c>
      <c r="AN33">
        <f ca="1">IF(AS33&lt;='Summary Data'!$O$3,'Summary Data'!$L$3,IF('Simulated Values'!AS33&gt;'Summary Data'!$O$4,'Summary Data'!$L$5,'Summary Data'!$L$4))</f>
        <v>0.7</v>
      </c>
      <c r="AO33" s="3">
        <v>0.04</v>
      </c>
      <c r="AQ33">
        <f t="shared" ca="1" si="22"/>
        <v>31</v>
      </c>
      <c r="AR33">
        <f t="shared" ca="1" si="22"/>
        <v>42</v>
      </c>
      <c r="AS33">
        <f t="shared" ca="1" si="22"/>
        <v>87</v>
      </c>
      <c r="BC33">
        <v>2880</v>
      </c>
      <c r="BD33">
        <f ca="1">IF(BI33&lt;='Summary Data'!$E$3,'Summary Data'!$B$3,IF('Simulated Values'!BI33&gt;'Summary Data'!$E$4,'Summary Data'!$B$5,'Summary Data'!$B$4))</f>
        <v>0.7</v>
      </c>
      <c r="BE33">
        <f ca="1">IF(BI33&lt;'Summary Data'!$J$3,'Summary Data'!$G$3,IF(BI33&gt;='Summary Data'!$J$4,'Summary Data'!$G$5,'Summary Data'!$G$4))</f>
        <v>120</v>
      </c>
      <c r="BF33">
        <f ca="1">IF(BK33&lt;='Summary Data'!$O$3,'Summary Data'!$L$3,IF('Simulated Values'!BK33&gt;'Summary Data'!$O$4,'Summary Data'!$L$5,'Summary Data'!$L$4))</f>
        <v>0.7</v>
      </c>
      <c r="BG33" s="3">
        <v>0.04</v>
      </c>
      <c r="BI33">
        <f t="shared" ca="1" si="23"/>
        <v>36</v>
      </c>
      <c r="BJ33">
        <f t="shared" ca="1" si="23"/>
        <v>8</v>
      </c>
      <c r="BK33">
        <f t="shared" ca="1" si="23"/>
        <v>78</v>
      </c>
      <c r="BU33">
        <v>2880</v>
      </c>
      <c r="BV33">
        <f ca="1">IF(CA33&lt;='Summary Data'!$E$3,'Summary Data'!$B$3,IF('Simulated Values'!CA33&gt;'Summary Data'!$E$4,'Summary Data'!$B$5,'Summary Data'!$B$4))</f>
        <v>0.75</v>
      </c>
      <c r="BW33">
        <f ca="1">IF(CA33&lt;'Summary Data'!$J$3,'Summary Data'!$G$3,IF(CA33&gt;='Summary Data'!$J$4,'Summary Data'!$G$5,'Summary Data'!$G$4))</f>
        <v>125</v>
      </c>
      <c r="BX33">
        <f ca="1">IF(CC33&lt;='Summary Data'!$O$3,'Summary Data'!$L$3,IF('Simulated Values'!CC33&gt;'Summary Data'!$O$4,'Summary Data'!$L$5,'Summary Data'!$L$4))</f>
        <v>0.65</v>
      </c>
      <c r="BY33" s="3">
        <v>0.04</v>
      </c>
      <c r="CA33">
        <f t="shared" ca="1" si="24"/>
        <v>81</v>
      </c>
      <c r="CB33">
        <f t="shared" ca="1" si="24"/>
        <v>24</v>
      </c>
      <c r="CC33">
        <f t="shared" ca="1" si="24"/>
        <v>38</v>
      </c>
      <c r="CM33">
        <v>2880</v>
      </c>
      <c r="CN33">
        <f ca="1">IF(CS33&lt;='Summary Data'!$E$3,'Summary Data'!$B$3,IF('Simulated Values'!CS33&gt;'Summary Data'!$E$4,'Summary Data'!$B$5,'Summary Data'!$B$4))</f>
        <v>0.7</v>
      </c>
      <c r="CO33">
        <f ca="1">IF(CS33&lt;'Summary Data'!$J$3,'Summary Data'!$G$3,IF(CS33&gt;='Summary Data'!$J$4,'Summary Data'!$G$5,'Summary Data'!$G$4))</f>
        <v>120</v>
      </c>
      <c r="CP33">
        <f ca="1">IF(CU33&lt;='Summary Data'!$O$3,'Summary Data'!$L$3,IF('Simulated Values'!CU33&gt;'Summary Data'!$O$4,'Summary Data'!$L$5,'Summary Data'!$L$4))</f>
        <v>0.65</v>
      </c>
      <c r="CQ33" s="3">
        <v>0.04</v>
      </c>
      <c r="CS33">
        <f t="shared" ca="1" si="25"/>
        <v>21</v>
      </c>
      <c r="CT33">
        <f t="shared" ca="1" si="25"/>
        <v>4</v>
      </c>
      <c r="CU33">
        <f t="shared" ca="1" si="25"/>
        <v>17</v>
      </c>
      <c r="DE33">
        <v>2880</v>
      </c>
      <c r="DF33">
        <f ca="1">IF(DK33&lt;='Summary Data'!$E$3,'Summary Data'!$B$3,IF('Simulated Values'!DK33&gt;'Summary Data'!$E$4,'Summary Data'!$B$5,'Summary Data'!$B$4))</f>
        <v>0.7</v>
      </c>
      <c r="DG33">
        <f ca="1">IF(DK33&lt;'Summary Data'!$J$3,'Summary Data'!$G$3,IF(DK33&gt;='Summary Data'!$J$4,'Summary Data'!$G$5,'Summary Data'!$G$4))</f>
        <v>120</v>
      </c>
      <c r="DH33">
        <f ca="1">IF(DM33&lt;='Summary Data'!$O$3,'Summary Data'!$L$3,IF('Simulated Values'!DM33&gt;'Summary Data'!$O$4,'Summary Data'!$L$5,'Summary Data'!$L$4))</f>
        <v>0.65</v>
      </c>
      <c r="DI33" s="3">
        <v>0.04</v>
      </c>
      <c r="DK33">
        <f t="shared" ca="1" si="26"/>
        <v>52</v>
      </c>
      <c r="DL33">
        <f t="shared" ca="1" si="26"/>
        <v>18</v>
      </c>
      <c r="DM33">
        <f t="shared" ca="1" si="26"/>
        <v>21</v>
      </c>
      <c r="DW33">
        <v>2880</v>
      </c>
      <c r="DX33">
        <f ca="1">IF(EC33&lt;='Summary Data'!$E$3,'Summary Data'!$B$3,IF('Simulated Values'!EC33&gt;'Summary Data'!$E$4,'Summary Data'!$B$5,'Summary Data'!$B$4))</f>
        <v>0.7</v>
      </c>
      <c r="DY33">
        <f ca="1">IF(EC33&lt;'Summary Data'!$J$3,'Summary Data'!$G$3,IF(EC33&gt;='Summary Data'!$J$4,'Summary Data'!$G$5,'Summary Data'!$G$4))</f>
        <v>120</v>
      </c>
      <c r="DZ33">
        <f ca="1">IF(EE33&lt;='Summary Data'!$O$3,'Summary Data'!$L$3,IF('Simulated Values'!EE33&gt;'Summary Data'!$O$4,'Summary Data'!$L$5,'Summary Data'!$L$4))</f>
        <v>0.7</v>
      </c>
      <c r="EA33" s="3">
        <v>0.04</v>
      </c>
      <c r="EC33">
        <f t="shared" ca="1" si="27"/>
        <v>69</v>
      </c>
      <c r="ED33">
        <f t="shared" ca="1" si="27"/>
        <v>54</v>
      </c>
      <c r="EE33">
        <f t="shared" ca="1" si="27"/>
        <v>82</v>
      </c>
      <c r="EO33">
        <v>2880</v>
      </c>
      <c r="EP33">
        <f ca="1">IF(EU33&lt;='Summary Data'!$E$3,'Summary Data'!$B$3,IF('Simulated Values'!EU33&gt;'Summary Data'!$E$4,'Summary Data'!$B$5,'Summary Data'!$B$4))</f>
        <v>0.7</v>
      </c>
      <c r="EQ33">
        <f ca="1">IF(EU33&lt;'Summary Data'!$J$3,'Summary Data'!$G$3,IF(EU33&gt;='Summary Data'!$J$4,'Summary Data'!$G$5,'Summary Data'!$G$4))</f>
        <v>120</v>
      </c>
      <c r="ER33">
        <f ca="1">IF(EW33&lt;='Summary Data'!$O$3,'Summary Data'!$L$3,IF('Simulated Values'!EW33&gt;'Summary Data'!$O$4,'Summary Data'!$L$5,'Summary Data'!$L$4))</f>
        <v>0.7</v>
      </c>
      <c r="ES33" s="3">
        <v>0.04</v>
      </c>
      <c r="EU33">
        <f t="shared" ca="1" si="28"/>
        <v>21</v>
      </c>
      <c r="EV33">
        <f t="shared" ca="1" si="28"/>
        <v>63</v>
      </c>
      <c r="EW33">
        <f t="shared" ca="1" si="28"/>
        <v>77</v>
      </c>
      <c r="FG33">
        <v>2880</v>
      </c>
      <c r="FH33">
        <f ca="1">IF(FM33&lt;='Summary Data'!$E$3,'Summary Data'!$B$3,IF('Simulated Values'!FM33&gt;'Summary Data'!$E$4,'Summary Data'!$B$5,'Summary Data'!$B$4))</f>
        <v>0.7</v>
      </c>
      <c r="FI33">
        <f ca="1">IF(FM33&lt;'Summary Data'!$J$3,'Summary Data'!$G$3,IF(FM33&gt;='Summary Data'!$J$4,'Summary Data'!$G$5,'Summary Data'!$G$4))</f>
        <v>120</v>
      </c>
      <c r="FJ33">
        <f ca="1">IF(FO33&lt;='Summary Data'!$O$3,'Summary Data'!$L$3,IF('Simulated Values'!FO33&gt;'Summary Data'!$O$4,'Summary Data'!$L$5,'Summary Data'!$L$4))</f>
        <v>0.65</v>
      </c>
      <c r="FK33" s="3">
        <v>0.04</v>
      </c>
      <c r="FM33">
        <f t="shared" ca="1" si="29"/>
        <v>65</v>
      </c>
      <c r="FN33">
        <f t="shared" ca="1" si="29"/>
        <v>14</v>
      </c>
      <c r="FO33">
        <f t="shared" ca="1" si="29"/>
        <v>53</v>
      </c>
    </row>
    <row r="34" spans="1:171" x14ac:dyDescent="0.35">
      <c r="A34">
        <v>2880</v>
      </c>
      <c r="B34" s="3">
        <v>0.5</v>
      </c>
      <c r="C34">
        <f ca="1">IF(G34&lt;'Summary Data'!$J$3,'Summary Data'!$G$3,IF(G34&gt;='Summary Data'!$J$4,'Summary Data'!$G$5,'Summary Data'!$G$4))</f>
        <v>120</v>
      </c>
      <c r="D34">
        <v>0.65</v>
      </c>
      <c r="E34" s="3">
        <v>0.04</v>
      </c>
      <c r="G34">
        <f t="shared" ca="1" si="20"/>
        <v>41</v>
      </c>
      <c r="H34">
        <f t="shared" ca="1" si="20"/>
        <v>34</v>
      </c>
      <c r="I34">
        <f t="shared" ca="1" si="20"/>
        <v>94</v>
      </c>
      <c r="S34">
        <v>2880</v>
      </c>
      <c r="T34" s="3">
        <v>0.6</v>
      </c>
      <c r="U34">
        <f ca="1">IF(Y34&lt;'Summary Data'!$J$3,'Summary Data'!$G$3,IF(Y34&gt;='Summary Data'!$J$4,'Summary Data'!$G$5,'Summary Data'!$G$4))</f>
        <v>125</v>
      </c>
      <c r="V34">
        <v>0.65</v>
      </c>
      <c r="W34" s="3">
        <v>0.04</v>
      </c>
      <c r="Y34">
        <f t="shared" ca="1" si="21"/>
        <v>92</v>
      </c>
      <c r="Z34">
        <f t="shared" ca="1" si="21"/>
        <v>20</v>
      </c>
      <c r="AA34">
        <f t="shared" ca="1" si="21"/>
        <v>57</v>
      </c>
      <c r="AK34">
        <v>2880</v>
      </c>
      <c r="AL34">
        <f ca="1">IF(AQ34&lt;='Summary Data'!$E$3,'Summary Data'!$B$3,IF('Simulated Values'!AQ34&gt;'Summary Data'!$E$4,'Summary Data'!$B$5,'Summary Data'!$B$4))</f>
        <v>0.65</v>
      </c>
      <c r="AM34">
        <f ca="1">IF(AQ34&lt;'Summary Data'!$J$3,'Summary Data'!$G$3,IF(AQ34&gt;='Summary Data'!$J$4,'Summary Data'!$G$5,'Summary Data'!$G$4))</f>
        <v>115</v>
      </c>
      <c r="AN34">
        <f ca="1">IF(AS34&lt;='Summary Data'!$O$3,'Summary Data'!$L$3,IF('Simulated Values'!AS34&gt;'Summary Data'!$O$4,'Summary Data'!$L$5,'Summary Data'!$L$4))</f>
        <v>0.7</v>
      </c>
      <c r="AO34" s="3">
        <v>0.04</v>
      </c>
      <c r="AQ34">
        <f t="shared" ca="1" si="22"/>
        <v>2</v>
      </c>
      <c r="AR34">
        <f t="shared" ca="1" si="22"/>
        <v>45</v>
      </c>
      <c r="AS34">
        <f t="shared" ca="1" si="22"/>
        <v>81</v>
      </c>
      <c r="BC34">
        <v>2880</v>
      </c>
      <c r="BD34">
        <f ca="1">IF(BI34&lt;='Summary Data'!$E$3,'Summary Data'!$B$3,IF('Simulated Values'!BI34&gt;'Summary Data'!$E$4,'Summary Data'!$B$5,'Summary Data'!$B$4))</f>
        <v>0.7</v>
      </c>
      <c r="BE34">
        <f ca="1">IF(BI34&lt;'Summary Data'!$J$3,'Summary Data'!$G$3,IF(BI34&gt;='Summary Data'!$J$4,'Summary Data'!$G$5,'Summary Data'!$G$4))</f>
        <v>120</v>
      </c>
      <c r="BF34">
        <f ca="1">IF(BK34&lt;='Summary Data'!$O$3,'Summary Data'!$L$3,IF('Simulated Values'!BK34&gt;'Summary Data'!$O$4,'Summary Data'!$L$5,'Summary Data'!$L$4))</f>
        <v>0.7</v>
      </c>
      <c r="BG34" s="3">
        <v>0.04</v>
      </c>
      <c r="BI34">
        <f t="shared" ca="1" si="23"/>
        <v>27</v>
      </c>
      <c r="BJ34">
        <f t="shared" ca="1" si="23"/>
        <v>26</v>
      </c>
      <c r="BK34">
        <f t="shared" ca="1" si="23"/>
        <v>94</v>
      </c>
      <c r="BU34">
        <v>2880</v>
      </c>
      <c r="BV34">
        <f ca="1">IF(CA34&lt;='Summary Data'!$E$3,'Summary Data'!$B$3,IF('Simulated Values'!CA34&gt;'Summary Data'!$E$4,'Summary Data'!$B$5,'Summary Data'!$B$4))</f>
        <v>0.7</v>
      </c>
      <c r="BW34">
        <f ca="1">IF(CA34&lt;'Summary Data'!$J$3,'Summary Data'!$G$3,IF(CA34&gt;='Summary Data'!$J$4,'Summary Data'!$G$5,'Summary Data'!$G$4))</f>
        <v>120</v>
      </c>
      <c r="BX34">
        <f ca="1">IF(CC34&lt;='Summary Data'!$O$3,'Summary Data'!$L$3,IF('Simulated Values'!CC34&gt;'Summary Data'!$O$4,'Summary Data'!$L$5,'Summary Data'!$L$4))</f>
        <v>0.65</v>
      </c>
      <c r="BY34" s="3">
        <v>0.04</v>
      </c>
      <c r="CA34">
        <f t="shared" ca="1" si="24"/>
        <v>29</v>
      </c>
      <c r="CB34">
        <f t="shared" ca="1" si="24"/>
        <v>16</v>
      </c>
      <c r="CC34">
        <f t="shared" ca="1" si="24"/>
        <v>26</v>
      </c>
      <c r="CM34">
        <v>2880</v>
      </c>
      <c r="CN34">
        <f ca="1">IF(CS34&lt;='Summary Data'!$E$3,'Summary Data'!$B$3,IF('Simulated Values'!CS34&gt;'Summary Data'!$E$4,'Summary Data'!$B$5,'Summary Data'!$B$4))</f>
        <v>0.7</v>
      </c>
      <c r="CO34">
        <f ca="1">IF(CS34&lt;'Summary Data'!$J$3,'Summary Data'!$G$3,IF(CS34&gt;='Summary Data'!$J$4,'Summary Data'!$G$5,'Summary Data'!$G$4))</f>
        <v>120</v>
      </c>
      <c r="CP34">
        <f ca="1">IF(CU34&lt;='Summary Data'!$O$3,'Summary Data'!$L$3,IF('Simulated Values'!CU34&gt;'Summary Data'!$O$4,'Summary Data'!$L$5,'Summary Data'!$L$4))</f>
        <v>0.6</v>
      </c>
      <c r="CQ34" s="3">
        <v>0.04</v>
      </c>
      <c r="CS34">
        <f t="shared" ca="1" si="25"/>
        <v>62</v>
      </c>
      <c r="CT34">
        <f t="shared" ca="1" si="25"/>
        <v>50</v>
      </c>
      <c r="CU34">
        <f t="shared" ca="1" si="25"/>
        <v>1</v>
      </c>
      <c r="DE34">
        <v>2880</v>
      </c>
      <c r="DF34">
        <f ca="1">IF(DK34&lt;='Summary Data'!$E$3,'Summary Data'!$B$3,IF('Simulated Values'!DK34&gt;'Summary Data'!$E$4,'Summary Data'!$B$5,'Summary Data'!$B$4))</f>
        <v>0.75</v>
      </c>
      <c r="DG34">
        <f ca="1">IF(DK34&lt;'Summary Data'!$J$3,'Summary Data'!$G$3,IF(DK34&gt;='Summary Data'!$J$4,'Summary Data'!$G$5,'Summary Data'!$G$4))</f>
        <v>125</v>
      </c>
      <c r="DH34">
        <f ca="1">IF(DM34&lt;='Summary Data'!$O$3,'Summary Data'!$L$3,IF('Simulated Values'!DM34&gt;'Summary Data'!$O$4,'Summary Data'!$L$5,'Summary Data'!$L$4))</f>
        <v>0.7</v>
      </c>
      <c r="DI34" s="3">
        <v>0.04</v>
      </c>
      <c r="DK34">
        <f t="shared" ca="1" si="26"/>
        <v>95</v>
      </c>
      <c r="DL34">
        <f t="shared" ca="1" si="26"/>
        <v>31</v>
      </c>
      <c r="DM34">
        <f t="shared" ca="1" si="26"/>
        <v>90</v>
      </c>
      <c r="DW34">
        <v>2880</v>
      </c>
      <c r="DX34">
        <f ca="1">IF(EC34&lt;='Summary Data'!$E$3,'Summary Data'!$B$3,IF('Simulated Values'!EC34&gt;'Summary Data'!$E$4,'Summary Data'!$B$5,'Summary Data'!$B$4))</f>
        <v>0.7</v>
      </c>
      <c r="DY34">
        <f ca="1">IF(EC34&lt;'Summary Data'!$J$3,'Summary Data'!$G$3,IF(EC34&gt;='Summary Data'!$J$4,'Summary Data'!$G$5,'Summary Data'!$G$4))</f>
        <v>120</v>
      </c>
      <c r="DZ34">
        <f ca="1">IF(EE34&lt;='Summary Data'!$O$3,'Summary Data'!$L$3,IF('Simulated Values'!EE34&gt;'Summary Data'!$O$4,'Summary Data'!$L$5,'Summary Data'!$L$4))</f>
        <v>0.65</v>
      </c>
      <c r="EA34" s="3">
        <v>0.04</v>
      </c>
      <c r="EC34">
        <f t="shared" ca="1" si="27"/>
        <v>32</v>
      </c>
      <c r="ED34">
        <f t="shared" ca="1" si="27"/>
        <v>85</v>
      </c>
      <c r="EE34">
        <f t="shared" ca="1" si="27"/>
        <v>39</v>
      </c>
      <c r="EO34">
        <v>2880</v>
      </c>
      <c r="EP34">
        <f ca="1">IF(EU34&lt;='Summary Data'!$E$3,'Summary Data'!$B$3,IF('Simulated Values'!EU34&gt;'Summary Data'!$E$4,'Summary Data'!$B$5,'Summary Data'!$B$4))</f>
        <v>0.75</v>
      </c>
      <c r="EQ34">
        <f ca="1">IF(EU34&lt;'Summary Data'!$J$3,'Summary Data'!$G$3,IF(EU34&gt;='Summary Data'!$J$4,'Summary Data'!$G$5,'Summary Data'!$G$4))</f>
        <v>125</v>
      </c>
      <c r="ER34">
        <f ca="1">IF(EW34&lt;='Summary Data'!$O$3,'Summary Data'!$L$3,IF('Simulated Values'!EW34&gt;'Summary Data'!$O$4,'Summary Data'!$L$5,'Summary Data'!$L$4))</f>
        <v>0.6</v>
      </c>
      <c r="ES34" s="3">
        <v>0.04</v>
      </c>
      <c r="EU34">
        <f t="shared" ca="1" si="28"/>
        <v>97</v>
      </c>
      <c r="EV34">
        <f t="shared" ca="1" si="28"/>
        <v>57</v>
      </c>
      <c r="EW34">
        <f t="shared" ca="1" si="28"/>
        <v>0</v>
      </c>
      <c r="FG34">
        <v>2880</v>
      </c>
      <c r="FH34">
        <f ca="1">IF(FM34&lt;='Summary Data'!$E$3,'Summary Data'!$B$3,IF('Simulated Values'!FM34&gt;'Summary Data'!$E$4,'Summary Data'!$B$5,'Summary Data'!$B$4))</f>
        <v>0.7</v>
      </c>
      <c r="FI34">
        <f ca="1">IF(FM34&lt;'Summary Data'!$J$3,'Summary Data'!$G$3,IF(FM34&gt;='Summary Data'!$J$4,'Summary Data'!$G$5,'Summary Data'!$G$4))</f>
        <v>120</v>
      </c>
      <c r="FJ34">
        <f ca="1">IF(FO34&lt;='Summary Data'!$O$3,'Summary Data'!$L$3,IF('Simulated Values'!FO34&gt;'Summary Data'!$O$4,'Summary Data'!$L$5,'Summary Data'!$L$4))</f>
        <v>0.65</v>
      </c>
      <c r="FK34" s="3">
        <v>0.04</v>
      </c>
      <c r="FM34">
        <f t="shared" ca="1" si="29"/>
        <v>43</v>
      </c>
      <c r="FN34">
        <f t="shared" ca="1" si="29"/>
        <v>75</v>
      </c>
      <c r="FO34">
        <f t="shared" ca="1" si="29"/>
        <v>64</v>
      </c>
    </row>
    <row r="35" spans="1:171" x14ac:dyDescent="0.35">
      <c r="A35">
        <v>2880</v>
      </c>
      <c r="B35" s="3">
        <v>0.5</v>
      </c>
      <c r="C35">
        <f ca="1">IF(G35&lt;'Summary Data'!$J$3,'Summary Data'!$G$3,IF(G35&gt;='Summary Data'!$J$4,'Summary Data'!$G$5,'Summary Data'!$G$4))</f>
        <v>120</v>
      </c>
      <c r="D35">
        <v>0.65</v>
      </c>
      <c r="E35" s="3">
        <v>0.04</v>
      </c>
      <c r="G35">
        <f t="shared" ca="1" si="20"/>
        <v>56</v>
      </c>
      <c r="H35">
        <f t="shared" ca="1" si="20"/>
        <v>85</v>
      </c>
      <c r="I35">
        <f t="shared" ca="1" si="20"/>
        <v>26</v>
      </c>
      <c r="S35">
        <v>2880</v>
      </c>
      <c r="T35" s="3">
        <v>0.6</v>
      </c>
      <c r="U35">
        <f ca="1">IF(Y35&lt;'Summary Data'!$J$3,'Summary Data'!$G$3,IF(Y35&gt;='Summary Data'!$J$4,'Summary Data'!$G$5,'Summary Data'!$G$4))</f>
        <v>120</v>
      </c>
      <c r="V35">
        <v>0.65</v>
      </c>
      <c r="W35" s="3">
        <v>0.04</v>
      </c>
      <c r="Y35">
        <f t="shared" ca="1" si="21"/>
        <v>49</v>
      </c>
      <c r="Z35">
        <f t="shared" ca="1" si="21"/>
        <v>29</v>
      </c>
      <c r="AA35">
        <f t="shared" ca="1" si="21"/>
        <v>66</v>
      </c>
      <c r="AK35">
        <v>2880</v>
      </c>
      <c r="AL35">
        <f ca="1">IF(AQ35&lt;='Summary Data'!$E$3,'Summary Data'!$B$3,IF('Simulated Values'!AQ35&gt;'Summary Data'!$E$4,'Summary Data'!$B$5,'Summary Data'!$B$4))</f>
        <v>0.7</v>
      </c>
      <c r="AM35">
        <f ca="1">IF(AQ35&lt;'Summary Data'!$J$3,'Summary Data'!$G$3,IF(AQ35&gt;='Summary Data'!$J$4,'Summary Data'!$G$5,'Summary Data'!$G$4))</f>
        <v>120</v>
      </c>
      <c r="AN35">
        <f ca="1">IF(AS35&lt;='Summary Data'!$O$3,'Summary Data'!$L$3,IF('Simulated Values'!AS35&gt;'Summary Data'!$O$4,'Summary Data'!$L$5,'Summary Data'!$L$4))</f>
        <v>0.65</v>
      </c>
      <c r="AO35" s="3">
        <v>0.04</v>
      </c>
      <c r="AQ35">
        <f t="shared" ca="1" si="22"/>
        <v>56</v>
      </c>
      <c r="AR35">
        <f t="shared" ca="1" si="22"/>
        <v>20</v>
      </c>
      <c r="AS35">
        <f t="shared" ca="1" si="22"/>
        <v>73</v>
      </c>
      <c r="BC35">
        <v>2880</v>
      </c>
      <c r="BD35">
        <f ca="1">IF(BI35&lt;='Summary Data'!$E$3,'Summary Data'!$B$3,IF('Simulated Values'!BI35&gt;'Summary Data'!$E$4,'Summary Data'!$B$5,'Summary Data'!$B$4))</f>
        <v>0.65</v>
      </c>
      <c r="BE35">
        <f ca="1">IF(BI35&lt;'Summary Data'!$J$3,'Summary Data'!$G$3,IF(BI35&gt;='Summary Data'!$J$4,'Summary Data'!$G$5,'Summary Data'!$G$4))</f>
        <v>115</v>
      </c>
      <c r="BF35">
        <f ca="1">IF(BK35&lt;='Summary Data'!$O$3,'Summary Data'!$L$3,IF('Simulated Values'!BK35&gt;'Summary Data'!$O$4,'Summary Data'!$L$5,'Summary Data'!$L$4))</f>
        <v>0.65</v>
      </c>
      <c r="BG35" s="3">
        <v>0.04</v>
      </c>
      <c r="BI35">
        <f t="shared" ca="1" si="23"/>
        <v>0</v>
      </c>
      <c r="BJ35">
        <f t="shared" ca="1" si="23"/>
        <v>3</v>
      </c>
      <c r="BK35">
        <f t="shared" ca="1" si="23"/>
        <v>20</v>
      </c>
      <c r="BU35">
        <v>2880</v>
      </c>
      <c r="BV35">
        <f ca="1">IF(CA35&lt;='Summary Data'!$E$3,'Summary Data'!$B$3,IF('Simulated Values'!CA35&gt;'Summary Data'!$E$4,'Summary Data'!$B$5,'Summary Data'!$B$4))</f>
        <v>0.75</v>
      </c>
      <c r="BW35">
        <f ca="1">IF(CA35&lt;'Summary Data'!$J$3,'Summary Data'!$G$3,IF(CA35&gt;='Summary Data'!$J$4,'Summary Data'!$G$5,'Summary Data'!$G$4))</f>
        <v>125</v>
      </c>
      <c r="BX35">
        <f ca="1">IF(CC35&lt;='Summary Data'!$O$3,'Summary Data'!$L$3,IF('Simulated Values'!CC35&gt;'Summary Data'!$O$4,'Summary Data'!$L$5,'Summary Data'!$L$4))</f>
        <v>0.65</v>
      </c>
      <c r="BY35" s="3">
        <v>0.04</v>
      </c>
      <c r="CA35">
        <f t="shared" ca="1" si="24"/>
        <v>80</v>
      </c>
      <c r="CB35">
        <f t="shared" ca="1" si="24"/>
        <v>82</v>
      </c>
      <c r="CC35">
        <f t="shared" ca="1" si="24"/>
        <v>35</v>
      </c>
      <c r="CM35">
        <v>2880</v>
      </c>
      <c r="CN35">
        <f ca="1">IF(CS35&lt;='Summary Data'!$E$3,'Summary Data'!$B$3,IF('Simulated Values'!CS35&gt;'Summary Data'!$E$4,'Summary Data'!$B$5,'Summary Data'!$B$4))</f>
        <v>0.75</v>
      </c>
      <c r="CO35">
        <f ca="1">IF(CS35&lt;'Summary Data'!$J$3,'Summary Data'!$G$3,IF(CS35&gt;='Summary Data'!$J$4,'Summary Data'!$G$5,'Summary Data'!$G$4))</f>
        <v>125</v>
      </c>
      <c r="CP35">
        <f ca="1">IF(CU35&lt;='Summary Data'!$O$3,'Summary Data'!$L$3,IF('Simulated Values'!CU35&gt;'Summary Data'!$O$4,'Summary Data'!$L$5,'Summary Data'!$L$4))</f>
        <v>0.65</v>
      </c>
      <c r="CQ35" s="3">
        <v>0.04</v>
      </c>
      <c r="CS35">
        <f t="shared" ca="1" si="25"/>
        <v>92</v>
      </c>
      <c r="CT35">
        <f t="shared" ca="1" si="25"/>
        <v>73</v>
      </c>
      <c r="CU35">
        <f t="shared" ca="1" si="25"/>
        <v>50</v>
      </c>
      <c r="DE35">
        <v>2880</v>
      </c>
      <c r="DF35">
        <f ca="1">IF(DK35&lt;='Summary Data'!$E$3,'Summary Data'!$B$3,IF('Simulated Values'!DK35&gt;'Summary Data'!$E$4,'Summary Data'!$B$5,'Summary Data'!$B$4))</f>
        <v>0.7</v>
      </c>
      <c r="DG35">
        <f ca="1">IF(DK35&lt;'Summary Data'!$J$3,'Summary Data'!$G$3,IF(DK35&gt;='Summary Data'!$J$4,'Summary Data'!$G$5,'Summary Data'!$G$4))</f>
        <v>120</v>
      </c>
      <c r="DH35">
        <f ca="1">IF(DM35&lt;='Summary Data'!$O$3,'Summary Data'!$L$3,IF('Simulated Values'!DM35&gt;'Summary Data'!$O$4,'Summary Data'!$L$5,'Summary Data'!$L$4))</f>
        <v>0.6</v>
      </c>
      <c r="DI35" s="3">
        <v>0.04</v>
      </c>
      <c r="DK35">
        <f t="shared" ca="1" si="26"/>
        <v>41</v>
      </c>
      <c r="DL35">
        <f t="shared" ca="1" si="26"/>
        <v>55</v>
      </c>
      <c r="DM35">
        <f t="shared" ca="1" si="26"/>
        <v>9</v>
      </c>
      <c r="DW35">
        <v>2880</v>
      </c>
      <c r="DX35">
        <f ca="1">IF(EC35&lt;='Summary Data'!$E$3,'Summary Data'!$B$3,IF('Simulated Values'!EC35&gt;'Summary Data'!$E$4,'Summary Data'!$B$5,'Summary Data'!$B$4))</f>
        <v>0.7</v>
      </c>
      <c r="DY35">
        <f ca="1">IF(EC35&lt;'Summary Data'!$J$3,'Summary Data'!$G$3,IF(EC35&gt;='Summary Data'!$J$4,'Summary Data'!$G$5,'Summary Data'!$G$4))</f>
        <v>120</v>
      </c>
      <c r="DZ35">
        <f ca="1">IF(EE35&lt;='Summary Data'!$O$3,'Summary Data'!$L$3,IF('Simulated Values'!EE35&gt;'Summary Data'!$O$4,'Summary Data'!$L$5,'Summary Data'!$L$4))</f>
        <v>0.65</v>
      </c>
      <c r="EA35" s="3">
        <v>0.04</v>
      </c>
      <c r="EC35">
        <f t="shared" ca="1" si="27"/>
        <v>17</v>
      </c>
      <c r="ED35">
        <f t="shared" ca="1" si="27"/>
        <v>93</v>
      </c>
      <c r="EE35">
        <f t="shared" ca="1" si="27"/>
        <v>62</v>
      </c>
      <c r="EO35">
        <v>2880</v>
      </c>
      <c r="EP35">
        <f ca="1">IF(EU35&lt;='Summary Data'!$E$3,'Summary Data'!$B$3,IF('Simulated Values'!EU35&gt;'Summary Data'!$E$4,'Summary Data'!$B$5,'Summary Data'!$B$4))</f>
        <v>0.7</v>
      </c>
      <c r="EQ35">
        <f ca="1">IF(EU35&lt;'Summary Data'!$J$3,'Summary Data'!$G$3,IF(EU35&gt;='Summary Data'!$J$4,'Summary Data'!$G$5,'Summary Data'!$G$4))</f>
        <v>120</v>
      </c>
      <c r="ER35">
        <f ca="1">IF(EW35&lt;='Summary Data'!$O$3,'Summary Data'!$L$3,IF('Simulated Values'!EW35&gt;'Summary Data'!$O$4,'Summary Data'!$L$5,'Summary Data'!$L$4))</f>
        <v>0.65</v>
      </c>
      <c r="ES35" s="3">
        <v>0.04</v>
      </c>
      <c r="EU35">
        <f t="shared" ca="1" si="28"/>
        <v>50</v>
      </c>
      <c r="EV35">
        <f t="shared" ca="1" si="28"/>
        <v>23</v>
      </c>
      <c r="EW35">
        <f t="shared" ca="1" si="28"/>
        <v>64</v>
      </c>
      <c r="FG35">
        <v>2880</v>
      </c>
      <c r="FH35">
        <f ca="1">IF(FM35&lt;='Summary Data'!$E$3,'Summary Data'!$B$3,IF('Simulated Values'!FM35&gt;'Summary Data'!$E$4,'Summary Data'!$B$5,'Summary Data'!$B$4))</f>
        <v>0.7</v>
      </c>
      <c r="FI35">
        <f ca="1">IF(FM35&lt;'Summary Data'!$J$3,'Summary Data'!$G$3,IF(FM35&gt;='Summary Data'!$J$4,'Summary Data'!$G$5,'Summary Data'!$G$4))</f>
        <v>120</v>
      </c>
      <c r="FJ35">
        <f ca="1">IF(FO35&lt;='Summary Data'!$O$3,'Summary Data'!$L$3,IF('Simulated Values'!FO35&gt;'Summary Data'!$O$4,'Summary Data'!$L$5,'Summary Data'!$L$4))</f>
        <v>0.65</v>
      </c>
      <c r="FK35" s="3">
        <v>0.04</v>
      </c>
      <c r="FM35">
        <f t="shared" ca="1" si="29"/>
        <v>26</v>
      </c>
      <c r="FN35">
        <f t="shared" ca="1" si="29"/>
        <v>27</v>
      </c>
      <c r="FO35">
        <f t="shared" ca="1" si="29"/>
        <v>24</v>
      </c>
    </row>
    <row r="36" spans="1:171" x14ac:dyDescent="0.35">
      <c r="A36">
        <v>2880</v>
      </c>
      <c r="B36" s="3">
        <v>0.5</v>
      </c>
      <c r="C36">
        <f ca="1">IF(G36&lt;'Summary Data'!$J$3,'Summary Data'!$G$3,IF(G36&gt;='Summary Data'!$J$4,'Summary Data'!$G$5,'Summary Data'!$G$4))</f>
        <v>120</v>
      </c>
      <c r="D36">
        <v>0.65</v>
      </c>
      <c r="E36" s="3">
        <v>0.04</v>
      </c>
      <c r="G36">
        <f t="shared" ca="1" si="20"/>
        <v>10</v>
      </c>
      <c r="H36">
        <f t="shared" ca="1" si="20"/>
        <v>83</v>
      </c>
      <c r="I36">
        <f t="shared" ca="1" si="20"/>
        <v>99</v>
      </c>
      <c r="S36">
        <v>2880</v>
      </c>
      <c r="T36" s="3">
        <v>0.6</v>
      </c>
      <c r="U36">
        <f ca="1">IF(Y36&lt;'Summary Data'!$J$3,'Summary Data'!$G$3,IF(Y36&gt;='Summary Data'!$J$4,'Summary Data'!$G$5,'Summary Data'!$G$4))</f>
        <v>120</v>
      </c>
      <c r="V36">
        <v>0.65</v>
      </c>
      <c r="W36" s="3">
        <v>0.04</v>
      </c>
      <c r="Y36">
        <f t="shared" ca="1" si="21"/>
        <v>56</v>
      </c>
      <c r="Z36">
        <f t="shared" ca="1" si="21"/>
        <v>12</v>
      </c>
      <c r="AA36">
        <f t="shared" ca="1" si="21"/>
        <v>71</v>
      </c>
      <c r="AK36">
        <v>2880</v>
      </c>
      <c r="AL36">
        <f ca="1">IF(AQ36&lt;='Summary Data'!$E$3,'Summary Data'!$B$3,IF('Simulated Values'!AQ36&gt;'Summary Data'!$E$4,'Summary Data'!$B$5,'Summary Data'!$B$4))</f>
        <v>0.7</v>
      </c>
      <c r="AM36">
        <f ca="1">IF(AQ36&lt;'Summary Data'!$J$3,'Summary Data'!$G$3,IF(AQ36&gt;='Summary Data'!$J$4,'Summary Data'!$G$5,'Summary Data'!$G$4))</f>
        <v>120</v>
      </c>
      <c r="AN36">
        <f ca="1">IF(AS36&lt;='Summary Data'!$O$3,'Summary Data'!$L$3,IF('Simulated Values'!AS36&gt;'Summary Data'!$O$4,'Summary Data'!$L$5,'Summary Data'!$L$4))</f>
        <v>0.7</v>
      </c>
      <c r="AO36" s="3">
        <v>0.04</v>
      </c>
      <c r="AQ36">
        <f t="shared" ca="1" si="22"/>
        <v>32</v>
      </c>
      <c r="AR36">
        <f t="shared" ca="1" si="22"/>
        <v>78</v>
      </c>
      <c r="AS36">
        <f t="shared" ca="1" si="22"/>
        <v>84</v>
      </c>
      <c r="BC36">
        <v>2880</v>
      </c>
      <c r="BD36">
        <f ca="1">IF(BI36&lt;='Summary Data'!$E$3,'Summary Data'!$B$3,IF('Simulated Values'!BI36&gt;'Summary Data'!$E$4,'Summary Data'!$B$5,'Summary Data'!$B$4))</f>
        <v>0.75</v>
      </c>
      <c r="BE36">
        <f ca="1">IF(BI36&lt;'Summary Data'!$J$3,'Summary Data'!$G$3,IF(BI36&gt;='Summary Data'!$J$4,'Summary Data'!$G$5,'Summary Data'!$G$4))</f>
        <v>125</v>
      </c>
      <c r="BF36">
        <f ca="1">IF(BK36&lt;='Summary Data'!$O$3,'Summary Data'!$L$3,IF('Simulated Values'!BK36&gt;'Summary Data'!$O$4,'Summary Data'!$L$5,'Summary Data'!$L$4))</f>
        <v>0.7</v>
      </c>
      <c r="BG36" s="3">
        <v>0.04</v>
      </c>
      <c r="BI36">
        <f t="shared" ca="1" si="23"/>
        <v>80</v>
      </c>
      <c r="BJ36">
        <f t="shared" ca="1" si="23"/>
        <v>8</v>
      </c>
      <c r="BK36">
        <f t="shared" ca="1" si="23"/>
        <v>77</v>
      </c>
      <c r="BU36">
        <v>2880</v>
      </c>
      <c r="BV36">
        <f ca="1">IF(CA36&lt;='Summary Data'!$E$3,'Summary Data'!$B$3,IF('Simulated Values'!CA36&gt;'Summary Data'!$E$4,'Summary Data'!$B$5,'Summary Data'!$B$4))</f>
        <v>0.7</v>
      </c>
      <c r="BW36">
        <f ca="1">IF(CA36&lt;'Summary Data'!$J$3,'Summary Data'!$G$3,IF(CA36&gt;='Summary Data'!$J$4,'Summary Data'!$G$5,'Summary Data'!$G$4))</f>
        <v>120</v>
      </c>
      <c r="BX36">
        <f ca="1">IF(CC36&lt;='Summary Data'!$O$3,'Summary Data'!$L$3,IF('Simulated Values'!CC36&gt;'Summary Data'!$O$4,'Summary Data'!$L$5,'Summary Data'!$L$4))</f>
        <v>0.65</v>
      </c>
      <c r="BY36" s="3">
        <v>0.04</v>
      </c>
      <c r="CA36">
        <f t="shared" ca="1" si="24"/>
        <v>62</v>
      </c>
      <c r="CB36">
        <f t="shared" ca="1" si="24"/>
        <v>44</v>
      </c>
      <c r="CC36">
        <f t="shared" ca="1" si="24"/>
        <v>52</v>
      </c>
      <c r="CM36">
        <v>2880</v>
      </c>
      <c r="CN36">
        <f ca="1">IF(CS36&lt;='Summary Data'!$E$3,'Summary Data'!$B$3,IF('Simulated Values'!CS36&gt;'Summary Data'!$E$4,'Summary Data'!$B$5,'Summary Data'!$B$4))</f>
        <v>0.65</v>
      </c>
      <c r="CO36">
        <f ca="1">IF(CS36&lt;'Summary Data'!$J$3,'Summary Data'!$G$3,IF(CS36&gt;='Summary Data'!$J$4,'Summary Data'!$G$5,'Summary Data'!$G$4))</f>
        <v>120</v>
      </c>
      <c r="CP36">
        <f ca="1">IF(CU36&lt;='Summary Data'!$O$3,'Summary Data'!$L$3,IF('Simulated Values'!CU36&gt;'Summary Data'!$O$4,'Summary Data'!$L$5,'Summary Data'!$L$4))</f>
        <v>0.65</v>
      </c>
      <c r="CQ36" s="3">
        <v>0.04</v>
      </c>
      <c r="CS36">
        <f t="shared" ca="1" si="25"/>
        <v>11</v>
      </c>
      <c r="CT36">
        <f t="shared" ca="1" si="25"/>
        <v>32</v>
      </c>
      <c r="CU36">
        <f t="shared" ca="1" si="25"/>
        <v>27</v>
      </c>
      <c r="DE36">
        <v>2880</v>
      </c>
      <c r="DF36">
        <f ca="1">IF(DK36&lt;='Summary Data'!$E$3,'Summary Data'!$B$3,IF('Simulated Values'!DK36&gt;'Summary Data'!$E$4,'Summary Data'!$B$5,'Summary Data'!$B$4))</f>
        <v>0.7</v>
      </c>
      <c r="DG36">
        <f ca="1">IF(DK36&lt;'Summary Data'!$J$3,'Summary Data'!$G$3,IF(DK36&gt;='Summary Data'!$J$4,'Summary Data'!$G$5,'Summary Data'!$G$4))</f>
        <v>120</v>
      </c>
      <c r="DH36">
        <f ca="1">IF(DM36&lt;='Summary Data'!$O$3,'Summary Data'!$L$3,IF('Simulated Values'!DM36&gt;'Summary Data'!$O$4,'Summary Data'!$L$5,'Summary Data'!$L$4))</f>
        <v>0.65</v>
      </c>
      <c r="DI36" s="3">
        <v>0.04</v>
      </c>
      <c r="DK36">
        <f t="shared" ca="1" si="26"/>
        <v>17</v>
      </c>
      <c r="DL36">
        <f t="shared" ca="1" si="26"/>
        <v>55</v>
      </c>
      <c r="DM36">
        <f t="shared" ca="1" si="26"/>
        <v>42</v>
      </c>
      <c r="DW36">
        <v>2880</v>
      </c>
      <c r="DX36">
        <f ca="1">IF(EC36&lt;='Summary Data'!$E$3,'Summary Data'!$B$3,IF('Simulated Values'!EC36&gt;'Summary Data'!$E$4,'Summary Data'!$B$5,'Summary Data'!$B$4))</f>
        <v>0.75</v>
      </c>
      <c r="DY36">
        <f ca="1">IF(EC36&lt;'Summary Data'!$J$3,'Summary Data'!$G$3,IF(EC36&gt;='Summary Data'!$J$4,'Summary Data'!$G$5,'Summary Data'!$G$4))</f>
        <v>125</v>
      </c>
      <c r="DZ36">
        <f ca="1">IF(EE36&lt;='Summary Data'!$O$3,'Summary Data'!$L$3,IF('Simulated Values'!EE36&gt;'Summary Data'!$O$4,'Summary Data'!$L$5,'Summary Data'!$L$4))</f>
        <v>0.65</v>
      </c>
      <c r="EA36" s="3">
        <v>0.04</v>
      </c>
      <c r="EC36">
        <f t="shared" ca="1" si="27"/>
        <v>97</v>
      </c>
      <c r="ED36">
        <f t="shared" ca="1" si="27"/>
        <v>44</v>
      </c>
      <c r="EE36">
        <f t="shared" ca="1" si="27"/>
        <v>17</v>
      </c>
      <c r="EO36">
        <v>2880</v>
      </c>
      <c r="EP36">
        <f ca="1">IF(EU36&lt;='Summary Data'!$E$3,'Summary Data'!$B$3,IF('Simulated Values'!EU36&gt;'Summary Data'!$E$4,'Summary Data'!$B$5,'Summary Data'!$B$4))</f>
        <v>0.75</v>
      </c>
      <c r="EQ36">
        <f ca="1">IF(EU36&lt;'Summary Data'!$J$3,'Summary Data'!$G$3,IF(EU36&gt;='Summary Data'!$J$4,'Summary Data'!$G$5,'Summary Data'!$G$4))</f>
        <v>125</v>
      </c>
      <c r="ER36">
        <f ca="1">IF(EW36&lt;='Summary Data'!$O$3,'Summary Data'!$L$3,IF('Simulated Values'!EW36&gt;'Summary Data'!$O$4,'Summary Data'!$L$5,'Summary Data'!$L$4))</f>
        <v>0.65</v>
      </c>
      <c r="ES36" s="3">
        <v>0.04</v>
      </c>
      <c r="EU36">
        <f t="shared" ca="1" si="28"/>
        <v>79</v>
      </c>
      <c r="EV36">
        <f t="shared" ca="1" si="28"/>
        <v>49</v>
      </c>
      <c r="EW36">
        <f t="shared" ca="1" si="28"/>
        <v>75</v>
      </c>
      <c r="FG36">
        <v>2880</v>
      </c>
      <c r="FH36">
        <f ca="1">IF(FM36&lt;='Summary Data'!$E$3,'Summary Data'!$B$3,IF('Simulated Values'!FM36&gt;'Summary Data'!$E$4,'Summary Data'!$B$5,'Summary Data'!$B$4))</f>
        <v>0.7</v>
      </c>
      <c r="FI36">
        <f ca="1">IF(FM36&lt;'Summary Data'!$J$3,'Summary Data'!$G$3,IF(FM36&gt;='Summary Data'!$J$4,'Summary Data'!$G$5,'Summary Data'!$G$4))</f>
        <v>120</v>
      </c>
      <c r="FJ36">
        <f ca="1">IF(FO36&lt;='Summary Data'!$O$3,'Summary Data'!$L$3,IF('Simulated Values'!FO36&gt;'Summary Data'!$O$4,'Summary Data'!$L$5,'Summary Data'!$L$4))</f>
        <v>0.65</v>
      </c>
      <c r="FK36" s="3">
        <v>0.04</v>
      </c>
      <c r="FM36">
        <f t="shared" ca="1" si="29"/>
        <v>25</v>
      </c>
      <c r="FN36">
        <f t="shared" ca="1" si="29"/>
        <v>77</v>
      </c>
      <c r="FO36">
        <f t="shared" ca="1" si="29"/>
        <v>44</v>
      </c>
    </row>
    <row r="37" spans="1:171" x14ac:dyDescent="0.35">
      <c r="A37">
        <v>2880</v>
      </c>
      <c r="B37" s="3">
        <v>0.5</v>
      </c>
      <c r="C37">
        <f ca="1">IF(G37&lt;'Summary Data'!$J$3,'Summary Data'!$G$3,IF(G37&gt;='Summary Data'!$J$4,'Summary Data'!$G$5,'Summary Data'!$G$4))</f>
        <v>115</v>
      </c>
      <c r="D37">
        <v>0.65</v>
      </c>
      <c r="E37" s="3">
        <v>0.04</v>
      </c>
      <c r="G37">
        <f t="shared" ca="1" si="20"/>
        <v>2</v>
      </c>
      <c r="H37">
        <f t="shared" ca="1" si="20"/>
        <v>21</v>
      </c>
      <c r="I37">
        <f t="shared" ca="1" si="20"/>
        <v>79</v>
      </c>
      <c r="S37">
        <v>2880</v>
      </c>
      <c r="T37" s="3">
        <v>0.6</v>
      </c>
      <c r="U37">
        <f ca="1">IF(Y37&lt;'Summary Data'!$J$3,'Summary Data'!$G$3,IF(Y37&gt;='Summary Data'!$J$4,'Summary Data'!$G$5,'Summary Data'!$G$4))</f>
        <v>115</v>
      </c>
      <c r="V37">
        <v>0.65</v>
      </c>
      <c r="W37" s="3">
        <v>0.04</v>
      </c>
      <c r="Y37">
        <f t="shared" ca="1" si="21"/>
        <v>1</v>
      </c>
      <c r="Z37">
        <f t="shared" ca="1" si="21"/>
        <v>18</v>
      </c>
      <c r="AA37">
        <f t="shared" ca="1" si="21"/>
        <v>43</v>
      </c>
      <c r="AK37">
        <v>2880</v>
      </c>
      <c r="AL37">
        <f ca="1">IF(AQ37&lt;='Summary Data'!$E$3,'Summary Data'!$B$3,IF('Simulated Values'!AQ37&gt;'Summary Data'!$E$4,'Summary Data'!$B$5,'Summary Data'!$B$4))</f>
        <v>0.7</v>
      </c>
      <c r="AM37">
        <f ca="1">IF(AQ37&lt;'Summary Data'!$J$3,'Summary Data'!$G$3,IF(AQ37&gt;='Summary Data'!$J$4,'Summary Data'!$G$5,'Summary Data'!$G$4))</f>
        <v>120</v>
      </c>
      <c r="AN37">
        <f ca="1">IF(AS37&lt;='Summary Data'!$O$3,'Summary Data'!$L$3,IF('Simulated Values'!AS37&gt;'Summary Data'!$O$4,'Summary Data'!$L$5,'Summary Data'!$L$4))</f>
        <v>0.65</v>
      </c>
      <c r="AO37" s="3">
        <v>0.04</v>
      </c>
      <c r="AQ37">
        <f t="shared" ca="1" si="22"/>
        <v>21</v>
      </c>
      <c r="AR37">
        <f t="shared" ca="1" si="22"/>
        <v>13</v>
      </c>
      <c r="AS37">
        <f t="shared" ca="1" si="22"/>
        <v>24</v>
      </c>
      <c r="BC37">
        <v>2880</v>
      </c>
      <c r="BD37">
        <f ca="1">IF(BI37&lt;='Summary Data'!$E$3,'Summary Data'!$B$3,IF('Simulated Values'!BI37&gt;'Summary Data'!$E$4,'Summary Data'!$B$5,'Summary Data'!$B$4))</f>
        <v>0.75</v>
      </c>
      <c r="BE37">
        <f ca="1">IF(BI37&lt;'Summary Data'!$J$3,'Summary Data'!$G$3,IF(BI37&gt;='Summary Data'!$J$4,'Summary Data'!$G$5,'Summary Data'!$G$4))</f>
        <v>125</v>
      </c>
      <c r="BF37">
        <f ca="1">IF(BK37&lt;='Summary Data'!$O$3,'Summary Data'!$L$3,IF('Simulated Values'!BK37&gt;'Summary Data'!$O$4,'Summary Data'!$L$5,'Summary Data'!$L$4))</f>
        <v>0.65</v>
      </c>
      <c r="BG37" s="3">
        <v>0.04</v>
      </c>
      <c r="BI37">
        <f t="shared" ca="1" si="23"/>
        <v>76</v>
      </c>
      <c r="BJ37">
        <f t="shared" ca="1" si="23"/>
        <v>41</v>
      </c>
      <c r="BK37">
        <f t="shared" ca="1" si="23"/>
        <v>67</v>
      </c>
      <c r="BU37">
        <v>2880</v>
      </c>
      <c r="BV37">
        <f ca="1">IF(CA37&lt;='Summary Data'!$E$3,'Summary Data'!$B$3,IF('Simulated Values'!CA37&gt;'Summary Data'!$E$4,'Summary Data'!$B$5,'Summary Data'!$B$4))</f>
        <v>0.7</v>
      </c>
      <c r="BW37">
        <f ca="1">IF(CA37&lt;'Summary Data'!$J$3,'Summary Data'!$G$3,IF(CA37&gt;='Summary Data'!$J$4,'Summary Data'!$G$5,'Summary Data'!$G$4))</f>
        <v>120</v>
      </c>
      <c r="BX37">
        <f ca="1">IF(CC37&lt;='Summary Data'!$O$3,'Summary Data'!$L$3,IF('Simulated Values'!CC37&gt;'Summary Data'!$O$4,'Summary Data'!$L$5,'Summary Data'!$L$4))</f>
        <v>0.65</v>
      </c>
      <c r="BY37" s="3">
        <v>0.04</v>
      </c>
      <c r="CA37">
        <f t="shared" ca="1" si="24"/>
        <v>44</v>
      </c>
      <c r="CB37">
        <f t="shared" ca="1" si="24"/>
        <v>62</v>
      </c>
      <c r="CC37">
        <f t="shared" ca="1" si="24"/>
        <v>16</v>
      </c>
      <c r="CM37">
        <v>2880</v>
      </c>
      <c r="CN37">
        <f ca="1">IF(CS37&lt;='Summary Data'!$E$3,'Summary Data'!$B$3,IF('Simulated Values'!CS37&gt;'Summary Data'!$E$4,'Summary Data'!$B$5,'Summary Data'!$B$4))</f>
        <v>0.65</v>
      </c>
      <c r="CO37">
        <f ca="1">IF(CS37&lt;'Summary Data'!$J$3,'Summary Data'!$G$3,IF(CS37&gt;='Summary Data'!$J$4,'Summary Data'!$G$5,'Summary Data'!$G$4))</f>
        <v>120</v>
      </c>
      <c r="CP37">
        <f ca="1">IF(CU37&lt;='Summary Data'!$O$3,'Summary Data'!$L$3,IF('Simulated Values'!CU37&gt;'Summary Data'!$O$4,'Summary Data'!$L$5,'Summary Data'!$L$4))</f>
        <v>0.65</v>
      </c>
      <c r="CQ37" s="3">
        <v>0.04</v>
      </c>
      <c r="CS37">
        <f t="shared" ca="1" si="25"/>
        <v>10</v>
      </c>
      <c r="CT37">
        <f t="shared" ca="1" si="25"/>
        <v>65</v>
      </c>
      <c r="CU37">
        <f t="shared" ca="1" si="25"/>
        <v>72</v>
      </c>
      <c r="DE37">
        <v>2880</v>
      </c>
      <c r="DF37">
        <f ca="1">IF(DK37&lt;='Summary Data'!$E$3,'Summary Data'!$B$3,IF('Simulated Values'!DK37&gt;'Summary Data'!$E$4,'Summary Data'!$B$5,'Summary Data'!$B$4))</f>
        <v>0.75</v>
      </c>
      <c r="DG37">
        <f ca="1">IF(DK37&lt;'Summary Data'!$J$3,'Summary Data'!$G$3,IF(DK37&gt;='Summary Data'!$J$4,'Summary Data'!$G$5,'Summary Data'!$G$4))</f>
        <v>125</v>
      </c>
      <c r="DH37">
        <f ca="1">IF(DM37&lt;='Summary Data'!$O$3,'Summary Data'!$L$3,IF('Simulated Values'!DM37&gt;'Summary Data'!$O$4,'Summary Data'!$L$5,'Summary Data'!$L$4))</f>
        <v>0.65</v>
      </c>
      <c r="DI37" s="3">
        <v>0.04</v>
      </c>
      <c r="DK37">
        <f t="shared" ca="1" si="26"/>
        <v>87</v>
      </c>
      <c r="DL37">
        <f t="shared" ca="1" si="26"/>
        <v>23</v>
      </c>
      <c r="DM37">
        <f t="shared" ca="1" si="26"/>
        <v>33</v>
      </c>
      <c r="DW37">
        <v>2880</v>
      </c>
      <c r="DX37">
        <f ca="1">IF(EC37&lt;='Summary Data'!$E$3,'Summary Data'!$B$3,IF('Simulated Values'!EC37&gt;'Summary Data'!$E$4,'Summary Data'!$B$5,'Summary Data'!$B$4))</f>
        <v>0.7</v>
      </c>
      <c r="DY37">
        <f ca="1">IF(EC37&lt;'Summary Data'!$J$3,'Summary Data'!$G$3,IF(EC37&gt;='Summary Data'!$J$4,'Summary Data'!$G$5,'Summary Data'!$G$4))</f>
        <v>120</v>
      </c>
      <c r="DZ37">
        <f ca="1">IF(EE37&lt;='Summary Data'!$O$3,'Summary Data'!$L$3,IF('Simulated Values'!EE37&gt;'Summary Data'!$O$4,'Summary Data'!$L$5,'Summary Data'!$L$4))</f>
        <v>0.6</v>
      </c>
      <c r="EA37" s="3">
        <v>0.04</v>
      </c>
      <c r="EC37">
        <f t="shared" ca="1" si="27"/>
        <v>24</v>
      </c>
      <c r="ED37">
        <f t="shared" ca="1" si="27"/>
        <v>4</v>
      </c>
      <c r="EE37">
        <f t="shared" ca="1" si="27"/>
        <v>1</v>
      </c>
      <c r="EO37">
        <v>2880</v>
      </c>
      <c r="EP37">
        <f ca="1">IF(EU37&lt;='Summary Data'!$E$3,'Summary Data'!$B$3,IF('Simulated Values'!EU37&gt;'Summary Data'!$E$4,'Summary Data'!$B$5,'Summary Data'!$B$4))</f>
        <v>0.7</v>
      </c>
      <c r="EQ37">
        <f ca="1">IF(EU37&lt;'Summary Data'!$J$3,'Summary Data'!$G$3,IF(EU37&gt;='Summary Data'!$J$4,'Summary Data'!$G$5,'Summary Data'!$G$4))</f>
        <v>120</v>
      </c>
      <c r="ER37">
        <f ca="1">IF(EW37&lt;='Summary Data'!$O$3,'Summary Data'!$L$3,IF('Simulated Values'!EW37&gt;'Summary Data'!$O$4,'Summary Data'!$L$5,'Summary Data'!$L$4))</f>
        <v>0.6</v>
      </c>
      <c r="ES37" s="3">
        <v>0.04</v>
      </c>
      <c r="EU37">
        <f t="shared" ca="1" si="28"/>
        <v>50</v>
      </c>
      <c r="EV37">
        <f t="shared" ca="1" si="28"/>
        <v>12</v>
      </c>
      <c r="EW37">
        <f t="shared" ca="1" si="28"/>
        <v>2</v>
      </c>
      <c r="FG37">
        <v>2880</v>
      </c>
      <c r="FH37">
        <f ca="1">IF(FM37&lt;='Summary Data'!$E$3,'Summary Data'!$B$3,IF('Simulated Values'!FM37&gt;'Summary Data'!$E$4,'Summary Data'!$B$5,'Summary Data'!$B$4))</f>
        <v>0.7</v>
      </c>
      <c r="FI37">
        <f ca="1">IF(FM37&lt;'Summary Data'!$J$3,'Summary Data'!$G$3,IF(FM37&gt;='Summary Data'!$J$4,'Summary Data'!$G$5,'Summary Data'!$G$4))</f>
        <v>120</v>
      </c>
      <c r="FJ37">
        <f ca="1">IF(FO37&lt;='Summary Data'!$O$3,'Summary Data'!$L$3,IF('Simulated Values'!FO37&gt;'Summary Data'!$O$4,'Summary Data'!$L$5,'Summary Data'!$L$4))</f>
        <v>0.65</v>
      </c>
      <c r="FK37" s="3">
        <v>0.04</v>
      </c>
      <c r="FM37">
        <f t="shared" ca="1" si="29"/>
        <v>39</v>
      </c>
      <c r="FN37">
        <f t="shared" ca="1" si="29"/>
        <v>45</v>
      </c>
      <c r="FO37">
        <f t="shared" ca="1" si="29"/>
        <v>17</v>
      </c>
    </row>
    <row r="38" spans="1:171" x14ac:dyDescent="0.35">
      <c r="A38">
        <v>2880</v>
      </c>
      <c r="B38" s="3">
        <v>0.5</v>
      </c>
      <c r="C38">
        <f ca="1">IF(G38&lt;'Summary Data'!$J$3,'Summary Data'!$G$3,IF(G38&gt;='Summary Data'!$J$4,'Summary Data'!$G$5,'Summary Data'!$G$4))</f>
        <v>120</v>
      </c>
      <c r="D38">
        <v>0.65</v>
      </c>
      <c r="E38" s="3">
        <v>0.04</v>
      </c>
      <c r="G38">
        <f t="shared" ca="1" si="20"/>
        <v>11</v>
      </c>
      <c r="H38">
        <f t="shared" ca="1" si="20"/>
        <v>99</v>
      </c>
      <c r="I38">
        <f t="shared" ca="1" si="20"/>
        <v>26</v>
      </c>
      <c r="S38">
        <v>2880</v>
      </c>
      <c r="T38" s="3">
        <v>0.6</v>
      </c>
      <c r="U38">
        <f ca="1">IF(Y38&lt;'Summary Data'!$J$3,'Summary Data'!$G$3,IF(Y38&gt;='Summary Data'!$J$4,'Summary Data'!$G$5,'Summary Data'!$G$4))</f>
        <v>115</v>
      </c>
      <c r="V38">
        <v>0.65</v>
      </c>
      <c r="W38" s="3">
        <v>0.04</v>
      </c>
      <c r="Y38">
        <f t="shared" ca="1" si="21"/>
        <v>5</v>
      </c>
      <c r="Z38">
        <f t="shared" ca="1" si="21"/>
        <v>19</v>
      </c>
      <c r="AA38">
        <f t="shared" ca="1" si="21"/>
        <v>93</v>
      </c>
      <c r="AK38">
        <v>2880</v>
      </c>
      <c r="AL38">
        <f ca="1">IF(AQ38&lt;='Summary Data'!$E$3,'Summary Data'!$B$3,IF('Simulated Values'!AQ38&gt;'Summary Data'!$E$4,'Summary Data'!$B$5,'Summary Data'!$B$4))</f>
        <v>0.7</v>
      </c>
      <c r="AM38">
        <f ca="1">IF(AQ38&lt;'Summary Data'!$J$3,'Summary Data'!$G$3,IF(AQ38&gt;='Summary Data'!$J$4,'Summary Data'!$G$5,'Summary Data'!$G$4))</f>
        <v>120</v>
      </c>
      <c r="AN38">
        <f ca="1">IF(AS38&lt;='Summary Data'!$O$3,'Summary Data'!$L$3,IF('Simulated Values'!AS38&gt;'Summary Data'!$O$4,'Summary Data'!$L$5,'Summary Data'!$L$4))</f>
        <v>0.65</v>
      </c>
      <c r="AO38" s="3">
        <v>0.04</v>
      </c>
      <c r="AQ38">
        <f t="shared" ca="1" si="22"/>
        <v>38</v>
      </c>
      <c r="AR38">
        <f t="shared" ca="1" si="22"/>
        <v>80</v>
      </c>
      <c r="AS38">
        <f t="shared" ca="1" si="22"/>
        <v>73</v>
      </c>
      <c r="BC38">
        <v>2880</v>
      </c>
      <c r="BD38">
        <f ca="1">IF(BI38&lt;='Summary Data'!$E$3,'Summary Data'!$B$3,IF('Simulated Values'!BI38&gt;'Summary Data'!$E$4,'Summary Data'!$B$5,'Summary Data'!$B$4))</f>
        <v>0.7</v>
      </c>
      <c r="BE38">
        <f ca="1">IF(BI38&lt;'Summary Data'!$J$3,'Summary Data'!$G$3,IF(BI38&gt;='Summary Data'!$J$4,'Summary Data'!$G$5,'Summary Data'!$G$4))</f>
        <v>120</v>
      </c>
      <c r="BF38">
        <f ca="1">IF(BK38&lt;='Summary Data'!$O$3,'Summary Data'!$L$3,IF('Simulated Values'!BK38&gt;'Summary Data'!$O$4,'Summary Data'!$L$5,'Summary Data'!$L$4))</f>
        <v>0.65</v>
      </c>
      <c r="BG38" s="3">
        <v>0.04</v>
      </c>
      <c r="BI38">
        <f t="shared" ca="1" si="23"/>
        <v>22</v>
      </c>
      <c r="BJ38">
        <f t="shared" ca="1" si="23"/>
        <v>31</v>
      </c>
      <c r="BK38">
        <f t="shared" ca="1" si="23"/>
        <v>17</v>
      </c>
      <c r="BU38">
        <v>2880</v>
      </c>
      <c r="BV38">
        <f ca="1">IF(CA38&lt;='Summary Data'!$E$3,'Summary Data'!$B$3,IF('Simulated Values'!CA38&gt;'Summary Data'!$E$4,'Summary Data'!$B$5,'Summary Data'!$B$4))</f>
        <v>0.7</v>
      </c>
      <c r="BW38">
        <f ca="1">IF(CA38&lt;'Summary Data'!$J$3,'Summary Data'!$G$3,IF(CA38&gt;='Summary Data'!$J$4,'Summary Data'!$G$5,'Summary Data'!$G$4))</f>
        <v>120</v>
      </c>
      <c r="BX38">
        <f ca="1">IF(CC38&lt;='Summary Data'!$O$3,'Summary Data'!$L$3,IF('Simulated Values'!CC38&gt;'Summary Data'!$O$4,'Summary Data'!$L$5,'Summary Data'!$L$4))</f>
        <v>0.7</v>
      </c>
      <c r="BY38" s="3">
        <v>0.04</v>
      </c>
      <c r="CA38">
        <f t="shared" ca="1" si="24"/>
        <v>55</v>
      </c>
      <c r="CB38">
        <f t="shared" ca="1" si="24"/>
        <v>1</v>
      </c>
      <c r="CC38">
        <f t="shared" ca="1" si="24"/>
        <v>87</v>
      </c>
      <c r="CM38">
        <v>2880</v>
      </c>
      <c r="CN38">
        <f ca="1">IF(CS38&lt;='Summary Data'!$E$3,'Summary Data'!$B$3,IF('Simulated Values'!CS38&gt;'Summary Data'!$E$4,'Summary Data'!$B$5,'Summary Data'!$B$4))</f>
        <v>0.75</v>
      </c>
      <c r="CO38">
        <f ca="1">IF(CS38&lt;'Summary Data'!$J$3,'Summary Data'!$G$3,IF(CS38&gt;='Summary Data'!$J$4,'Summary Data'!$G$5,'Summary Data'!$G$4))</f>
        <v>125</v>
      </c>
      <c r="CP38">
        <f ca="1">IF(CU38&lt;='Summary Data'!$O$3,'Summary Data'!$L$3,IF('Simulated Values'!CU38&gt;'Summary Data'!$O$4,'Summary Data'!$L$5,'Summary Data'!$L$4))</f>
        <v>0.65</v>
      </c>
      <c r="CQ38" s="3">
        <v>0.04</v>
      </c>
      <c r="CS38">
        <f t="shared" ca="1" si="25"/>
        <v>93</v>
      </c>
      <c r="CT38">
        <f t="shared" ca="1" si="25"/>
        <v>46</v>
      </c>
      <c r="CU38">
        <f t="shared" ca="1" si="25"/>
        <v>43</v>
      </c>
      <c r="DE38">
        <v>2880</v>
      </c>
      <c r="DF38">
        <f ca="1">IF(DK38&lt;='Summary Data'!$E$3,'Summary Data'!$B$3,IF('Simulated Values'!DK38&gt;'Summary Data'!$E$4,'Summary Data'!$B$5,'Summary Data'!$B$4))</f>
        <v>0.7</v>
      </c>
      <c r="DG38">
        <f ca="1">IF(DK38&lt;'Summary Data'!$J$3,'Summary Data'!$G$3,IF(DK38&gt;='Summary Data'!$J$4,'Summary Data'!$G$5,'Summary Data'!$G$4))</f>
        <v>120</v>
      </c>
      <c r="DH38">
        <f ca="1">IF(DM38&lt;='Summary Data'!$O$3,'Summary Data'!$L$3,IF('Simulated Values'!DM38&gt;'Summary Data'!$O$4,'Summary Data'!$L$5,'Summary Data'!$L$4))</f>
        <v>0.7</v>
      </c>
      <c r="DI38" s="3">
        <v>0.04</v>
      </c>
      <c r="DK38">
        <f t="shared" ca="1" si="26"/>
        <v>68</v>
      </c>
      <c r="DL38">
        <f t="shared" ca="1" si="26"/>
        <v>20</v>
      </c>
      <c r="DM38">
        <f t="shared" ca="1" si="26"/>
        <v>77</v>
      </c>
      <c r="DW38">
        <v>2880</v>
      </c>
      <c r="DX38">
        <f ca="1">IF(EC38&lt;='Summary Data'!$E$3,'Summary Data'!$B$3,IF('Simulated Values'!EC38&gt;'Summary Data'!$E$4,'Summary Data'!$B$5,'Summary Data'!$B$4))</f>
        <v>0.7</v>
      </c>
      <c r="DY38">
        <f ca="1">IF(EC38&lt;'Summary Data'!$J$3,'Summary Data'!$G$3,IF(EC38&gt;='Summary Data'!$J$4,'Summary Data'!$G$5,'Summary Data'!$G$4))</f>
        <v>120</v>
      </c>
      <c r="DZ38">
        <f ca="1">IF(EE38&lt;='Summary Data'!$O$3,'Summary Data'!$L$3,IF('Simulated Values'!EE38&gt;'Summary Data'!$O$4,'Summary Data'!$L$5,'Summary Data'!$L$4))</f>
        <v>0.7</v>
      </c>
      <c r="EA38" s="3">
        <v>0.04</v>
      </c>
      <c r="EC38">
        <f t="shared" ca="1" si="27"/>
        <v>44</v>
      </c>
      <c r="ED38">
        <f t="shared" ca="1" si="27"/>
        <v>60</v>
      </c>
      <c r="EE38">
        <f t="shared" ca="1" si="27"/>
        <v>85</v>
      </c>
      <c r="EO38">
        <v>2880</v>
      </c>
      <c r="EP38">
        <f ca="1">IF(EU38&lt;='Summary Data'!$E$3,'Summary Data'!$B$3,IF('Simulated Values'!EU38&gt;'Summary Data'!$E$4,'Summary Data'!$B$5,'Summary Data'!$B$4))</f>
        <v>0.7</v>
      </c>
      <c r="EQ38">
        <f ca="1">IF(EU38&lt;'Summary Data'!$J$3,'Summary Data'!$G$3,IF(EU38&gt;='Summary Data'!$J$4,'Summary Data'!$G$5,'Summary Data'!$G$4))</f>
        <v>120</v>
      </c>
      <c r="ER38">
        <f ca="1">IF(EW38&lt;='Summary Data'!$O$3,'Summary Data'!$L$3,IF('Simulated Values'!EW38&gt;'Summary Data'!$O$4,'Summary Data'!$L$5,'Summary Data'!$L$4))</f>
        <v>0.7</v>
      </c>
      <c r="ES38" s="3">
        <v>0.04</v>
      </c>
      <c r="EU38">
        <f t="shared" ca="1" si="28"/>
        <v>60</v>
      </c>
      <c r="EV38">
        <f t="shared" ca="1" si="28"/>
        <v>82</v>
      </c>
      <c r="EW38">
        <f t="shared" ca="1" si="28"/>
        <v>82</v>
      </c>
      <c r="FG38">
        <v>2880</v>
      </c>
      <c r="FH38">
        <f ca="1">IF(FM38&lt;='Summary Data'!$E$3,'Summary Data'!$B$3,IF('Simulated Values'!FM38&gt;'Summary Data'!$E$4,'Summary Data'!$B$5,'Summary Data'!$B$4))</f>
        <v>0.75</v>
      </c>
      <c r="FI38">
        <f ca="1">IF(FM38&lt;'Summary Data'!$J$3,'Summary Data'!$G$3,IF(FM38&gt;='Summary Data'!$J$4,'Summary Data'!$G$5,'Summary Data'!$G$4))</f>
        <v>125</v>
      </c>
      <c r="FJ38">
        <f ca="1">IF(FO38&lt;='Summary Data'!$O$3,'Summary Data'!$L$3,IF('Simulated Values'!FO38&gt;'Summary Data'!$O$4,'Summary Data'!$L$5,'Summary Data'!$L$4))</f>
        <v>0.6</v>
      </c>
      <c r="FK38" s="3">
        <v>0.04</v>
      </c>
      <c r="FM38">
        <f t="shared" ca="1" si="29"/>
        <v>90</v>
      </c>
      <c r="FN38">
        <f t="shared" ca="1" si="29"/>
        <v>48</v>
      </c>
      <c r="FO38">
        <f t="shared" ca="1" si="29"/>
        <v>12</v>
      </c>
    </row>
    <row r="39" spans="1:171" x14ac:dyDescent="0.35">
      <c r="A39">
        <v>2880</v>
      </c>
      <c r="B39" s="3">
        <v>0.5</v>
      </c>
      <c r="C39">
        <f ca="1">IF(G39&lt;'Summary Data'!$J$3,'Summary Data'!$G$3,IF(G39&gt;='Summary Data'!$J$4,'Summary Data'!$G$5,'Summary Data'!$G$4))</f>
        <v>120</v>
      </c>
      <c r="D39">
        <v>0.65</v>
      </c>
      <c r="E39" s="3">
        <v>0.04</v>
      </c>
      <c r="G39">
        <f t="shared" ca="1" si="20"/>
        <v>57</v>
      </c>
      <c r="H39">
        <f t="shared" ca="1" si="20"/>
        <v>43</v>
      </c>
      <c r="I39">
        <f t="shared" ca="1" si="20"/>
        <v>62</v>
      </c>
      <c r="S39">
        <v>2880</v>
      </c>
      <c r="T39" s="3">
        <v>0.6</v>
      </c>
      <c r="U39">
        <f ca="1">IF(Y39&lt;'Summary Data'!$J$3,'Summary Data'!$G$3,IF(Y39&gt;='Summary Data'!$J$4,'Summary Data'!$G$5,'Summary Data'!$G$4))</f>
        <v>120</v>
      </c>
      <c r="V39">
        <v>0.65</v>
      </c>
      <c r="W39" s="3">
        <v>0.04</v>
      </c>
      <c r="Y39">
        <f t="shared" ca="1" si="21"/>
        <v>30</v>
      </c>
      <c r="Z39">
        <f t="shared" ca="1" si="21"/>
        <v>94</v>
      </c>
      <c r="AA39">
        <f t="shared" ca="1" si="21"/>
        <v>3</v>
      </c>
      <c r="AK39">
        <v>2880</v>
      </c>
      <c r="AL39">
        <f ca="1">IF(AQ39&lt;='Summary Data'!$E$3,'Summary Data'!$B$3,IF('Simulated Values'!AQ39&gt;'Summary Data'!$E$4,'Summary Data'!$B$5,'Summary Data'!$B$4))</f>
        <v>0.75</v>
      </c>
      <c r="AM39">
        <f ca="1">IF(AQ39&lt;'Summary Data'!$J$3,'Summary Data'!$G$3,IF(AQ39&gt;='Summary Data'!$J$4,'Summary Data'!$G$5,'Summary Data'!$G$4))</f>
        <v>125</v>
      </c>
      <c r="AN39">
        <f ca="1">IF(AS39&lt;='Summary Data'!$O$3,'Summary Data'!$L$3,IF('Simulated Values'!AS39&gt;'Summary Data'!$O$4,'Summary Data'!$L$5,'Summary Data'!$L$4))</f>
        <v>0.65</v>
      </c>
      <c r="AO39" s="3">
        <v>0.04</v>
      </c>
      <c r="AQ39">
        <f t="shared" ca="1" si="22"/>
        <v>74</v>
      </c>
      <c r="AR39">
        <f t="shared" ca="1" si="22"/>
        <v>20</v>
      </c>
      <c r="AS39">
        <f t="shared" ca="1" si="22"/>
        <v>56</v>
      </c>
      <c r="BC39">
        <v>2880</v>
      </c>
      <c r="BD39">
        <f ca="1">IF(BI39&lt;='Summary Data'!$E$3,'Summary Data'!$B$3,IF('Simulated Values'!BI39&gt;'Summary Data'!$E$4,'Summary Data'!$B$5,'Summary Data'!$B$4))</f>
        <v>0.65</v>
      </c>
      <c r="BE39">
        <f ca="1">IF(BI39&lt;'Summary Data'!$J$3,'Summary Data'!$G$3,IF(BI39&gt;='Summary Data'!$J$4,'Summary Data'!$G$5,'Summary Data'!$G$4))</f>
        <v>115</v>
      </c>
      <c r="BF39">
        <f ca="1">IF(BK39&lt;='Summary Data'!$O$3,'Summary Data'!$L$3,IF('Simulated Values'!BK39&gt;'Summary Data'!$O$4,'Summary Data'!$L$5,'Summary Data'!$L$4))</f>
        <v>0.65</v>
      </c>
      <c r="BG39" s="3">
        <v>0.04</v>
      </c>
      <c r="BI39">
        <f t="shared" ca="1" si="23"/>
        <v>0</v>
      </c>
      <c r="BJ39">
        <f t="shared" ca="1" si="23"/>
        <v>97</v>
      </c>
      <c r="BK39">
        <f t="shared" ca="1" si="23"/>
        <v>39</v>
      </c>
      <c r="BU39">
        <v>2880</v>
      </c>
      <c r="BV39">
        <f ca="1">IF(CA39&lt;='Summary Data'!$E$3,'Summary Data'!$B$3,IF('Simulated Values'!CA39&gt;'Summary Data'!$E$4,'Summary Data'!$B$5,'Summary Data'!$B$4))</f>
        <v>0.7</v>
      </c>
      <c r="BW39">
        <f ca="1">IF(CA39&lt;'Summary Data'!$J$3,'Summary Data'!$G$3,IF(CA39&gt;='Summary Data'!$J$4,'Summary Data'!$G$5,'Summary Data'!$G$4))</f>
        <v>120</v>
      </c>
      <c r="BX39">
        <f ca="1">IF(CC39&lt;='Summary Data'!$O$3,'Summary Data'!$L$3,IF('Simulated Values'!CC39&gt;'Summary Data'!$O$4,'Summary Data'!$L$5,'Summary Data'!$L$4))</f>
        <v>0.65</v>
      </c>
      <c r="BY39" s="3">
        <v>0.04</v>
      </c>
      <c r="CA39">
        <f t="shared" ca="1" si="24"/>
        <v>27</v>
      </c>
      <c r="CB39">
        <f t="shared" ca="1" si="24"/>
        <v>14</v>
      </c>
      <c r="CC39">
        <f t="shared" ca="1" si="24"/>
        <v>34</v>
      </c>
      <c r="CM39">
        <v>2880</v>
      </c>
      <c r="CN39">
        <f ca="1">IF(CS39&lt;='Summary Data'!$E$3,'Summary Data'!$B$3,IF('Simulated Values'!CS39&gt;'Summary Data'!$E$4,'Summary Data'!$B$5,'Summary Data'!$B$4))</f>
        <v>0.75</v>
      </c>
      <c r="CO39">
        <f ca="1">IF(CS39&lt;'Summary Data'!$J$3,'Summary Data'!$G$3,IF(CS39&gt;='Summary Data'!$J$4,'Summary Data'!$G$5,'Summary Data'!$G$4))</f>
        <v>125</v>
      </c>
      <c r="CP39">
        <f ca="1">IF(CU39&lt;='Summary Data'!$O$3,'Summary Data'!$L$3,IF('Simulated Values'!CU39&gt;'Summary Data'!$O$4,'Summary Data'!$L$5,'Summary Data'!$L$4))</f>
        <v>0.6</v>
      </c>
      <c r="CQ39" s="3">
        <v>0.04</v>
      </c>
      <c r="CS39">
        <f t="shared" ca="1" si="25"/>
        <v>71</v>
      </c>
      <c r="CT39">
        <f t="shared" ca="1" si="25"/>
        <v>80</v>
      </c>
      <c r="CU39">
        <f t="shared" ca="1" si="25"/>
        <v>4</v>
      </c>
      <c r="DE39">
        <v>2880</v>
      </c>
      <c r="DF39">
        <f ca="1">IF(DK39&lt;='Summary Data'!$E$3,'Summary Data'!$B$3,IF('Simulated Values'!DK39&gt;'Summary Data'!$E$4,'Summary Data'!$B$5,'Summary Data'!$B$4))</f>
        <v>0.75</v>
      </c>
      <c r="DG39">
        <f ca="1">IF(DK39&lt;'Summary Data'!$J$3,'Summary Data'!$G$3,IF(DK39&gt;='Summary Data'!$J$4,'Summary Data'!$G$5,'Summary Data'!$G$4))</f>
        <v>125</v>
      </c>
      <c r="DH39">
        <f ca="1">IF(DM39&lt;='Summary Data'!$O$3,'Summary Data'!$L$3,IF('Simulated Values'!DM39&gt;'Summary Data'!$O$4,'Summary Data'!$L$5,'Summary Data'!$L$4))</f>
        <v>0.6</v>
      </c>
      <c r="DI39" s="3">
        <v>0.04</v>
      </c>
      <c r="DK39">
        <f t="shared" ca="1" si="26"/>
        <v>93</v>
      </c>
      <c r="DL39">
        <f t="shared" ca="1" si="26"/>
        <v>79</v>
      </c>
      <c r="DM39">
        <f t="shared" ca="1" si="26"/>
        <v>3</v>
      </c>
      <c r="DW39">
        <v>2880</v>
      </c>
      <c r="DX39">
        <f ca="1">IF(EC39&lt;='Summary Data'!$E$3,'Summary Data'!$B$3,IF('Simulated Values'!EC39&gt;'Summary Data'!$E$4,'Summary Data'!$B$5,'Summary Data'!$B$4))</f>
        <v>0.65</v>
      </c>
      <c r="DY39">
        <f ca="1">IF(EC39&lt;'Summary Data'!$J$3,'Summary Data'!$G$3,IF(EC39&gt;='Summary Data'!$J$4,'Summary Data'!$G$5,'Summary Data'!$G$4))</f>
        <v>120</v>
      </c>
      <c r="DZ39">
        <f ca="1">IF(EE39&lt;='Summary Data'!$O$3,'Summary Data'!$L$3,IF('Simulated Values'!EE39&gt;'Summary Data'!$O$4,'Summary Data'!$L$5,'Summary Data'!$L$4))</f>
        <v>0.65</v>
      </c>
      <c r="EA39" s="3">
        <v>0.04</v>
      </c>
      <c r="EC39">
        <f t="shared" ca="1" si="27"/>
        <v>11</v>
      </c>
      <c r="ED39">
        <f t="shared" ca="1" si="27"/>
        <v>84</v>
      </c>
      <c r="EE39">
        <f t="shared" ca="1" si="27"/>
        <v>65</v>
      </c>
      <c r="EO39">
        <v>2880</v>
      </c>
      <c r="EP39">
        <f ca="1">IF(EU39&lt;='Summary Data'!$E$3,'Summary Data'!$B$3,IF('Simulated Values'!EU39&gt;'Summary Data'!$E$4,'Summary Data'!$B$5,'Summary Data'!$B$4))</f>
        <v>0.7</v>
      </c>
      <c r="EQ39">
        <f ca="1">IF(EU39&lt;'Summary Data'!$J$3,'Summary Data'!$G$3,IF(EU39&gt;='Summary Data'!$J$4,'Summary Data'!$G$5,'Summary Data'!$G$4))</f>
        <v>120</v>
      </c>
      <c r="ER39">
        <f ca="1">IF(EW39&lt;='Summary Data'!$O$3,'Summary Data'!$L$3,IF('Simulated Values'!EW39&gt;'Summary Data'!$O$4,'Summary Data'!$L$5,'Summary Data'!$L$4))</f>
        <v>0.65</v>
      </c>
      <c r="ES39" s="3">
        <v>0.04</v>
      </c>
      <c r="EU39">
        <f t="shared" ca="1" si="28"/>
        <v>19</v>
      </c>
      <c r="EV39">
        <f t="shared" ca="1" si="28"/>
        <v>67</v>
      </c>
      <c r="EW39">
        <f t="shared" ca="1" si="28"/>
        <v>19</v>
      </c>
      <c r="FG39">
        <v>2880</v>
      </c>
      <c r="FH39">
        <f ca="1">IF(FM39&lt;='Summary Data'!$E$3,'Summary Data'!$B$3,IF('Simulated Values'!FM39&gt;'Summary Data'!$E$4,'Summary Data'!$B$5,'Summary Data'!$B$4))</f>
        <v>0.7</v>
      </c>
      <c r="FI39">
        <f ca="1">IF(FM39&lt;'Summary Data'!$J$3,'Summary Data'!$G$3,IF(FM39&gt;='Summary Data'!$J$4,'Summary Data'!$G$5,'Summary Data'!$G$4))</f>
        <v>120</v>
      </c>
      <c r="FJ39">
        <f ca="1">IF(FO39&lt;='Summary Data'!$O$3,'Summary Data'!$L$3,IF('Simulated Values'!FO39&gt;'Summary Data'!$O$4,'Summary Data'!$L$5,'Summary Data'!$L$4))</f>
        <v>0.65</v>
      </c>
      <c r="FK39" s="3">
        <v>0.04</v>
      </c>
      <c r="FM39">
        <f t="shared" ca="1" si="29"/>
        <v>56</v>
      </c>
      <c r="FN39">
        <f t="shared" ca="1" si="29"/>
        <v>35</v>
      </c>
      <c r="FO39">
        <f t="shared" ca="1" si="29"/>
        <v>35</v>
      </c>
    </row>
    <row r="40" spans="1:171" x14ac:dyDescent="0.35">
      <c r="A40">
        <v>2880</v>
      </c>
      <c r="B40" s="3">
        <v>0.5</v>
      </c>
      <c r="C40">
        <f ca="1">IF(G40&lt;'Summary Data'!$J$3,'Summary Data'!$G$3,IF(G40&gt;='Summary Data'!$J$4,'Summary Data'!$G$5,'Summary Data'!$G$4))</f>
        <v>120</v>
      </c>
      <c r="D40">
        <v>0.65</v>
      </c>
      <c r="E40" s="3">
        <v>0.04</v>
      </c>
      <c r="G40">
        <f t="shared" ca="1" si="20"/>
        <v>35</v>
      </c>
      <c r="H40">
        <f t="shared" ca="1" si="20"/>
        <v>55</v>
      </c>
      <c r="I40">
        <f t="shared" ca="1" si="20"/>
        <v>19</v>
      </c>
      <c r="S40">
        <v>2880</v>
      </c>
      <c r="T40" s="3">
        <v>0.6</v>
      </c>
      <c r="U40">
        <f ca="1">IF(Y40&lt;'Summary Data'!$J$3,'Summary Data'!$G$3,IF(Y40&gt;='Summary Data'!$J$4,'Summary Data'!$G$5,'Summary Data'!$G$4))</f>
        <v>125</v>
      </c>
      <c r="V40">
        <v>0.65</v>
      </c>
      <c r="W40" s="3">
        <v>0.04</v>
      </c>
      <c r="Y40">
        <f t="shared" ca="1" si="21"/>
        <v>95</v>
      </c>
      <c r="Z40">
        <f t="shared" ca="1" si="21"/>
        <v>10</v>
      </c>
      <c r="AA40">
        <f t="shared" ca="1" si="21"/>
        <v>93</v>
      </c>
      <c r="AK40">
        <v>2880</v>
      </c>
      <c r="AL40">
        <f ca="1">IF(AQ40&lt;='Summary Data'!$E$3,'Summary Data'!$B$3,IF('Simulated Values'!AQ40&gt;'Summary Data'!$E$4,'Summary Data'!$B$5,'Summary Data'!$B$4))</f>
        <v>0.75</v>
      </c>
      <c r="AM40">
        <f ca="1">IF(AQ40&lt;'Summary Data'!$J$3,'Summary Data'!$G$3,IF(AQ40&gt;='Summary Data'!$J$4,'Summary Data'!$G$5,'Summary Data'!$G$4))</f>
        <v>125</v>
      </c>
      <c r="AN40">
        <f ca="1">IF(AS40&lt;='Summary Data'!$O$3,'Summary Data'!$L$3,IF('Simulated Values'!AS40&gt;'Summary Data'!$O$4,'Summary Data'!$L$5,'Summary Data'!$L$4))</f>
        <v>0.7</v>
      </c>
      <c r="AO40" s="3">
        <v>0.04</v>
      </c>
      <c r="AQ40">
        <f t="shared" ca="1" si="22"/>
        <v>72</v>
      </c>
      <c r="AR40">
        <f t="shared" ca="1" si="22"/>
        <v>70</v>
      </c>
      <c r="AS40">
        <f t="shared" ca="1" si="22"/>
        <v>97</v>
      </c>
      <c r="BC40">
        <v>2880</v>
      </c>
      <c r="BD40">
        <f ca="1">IF(BI40&lt;='Summary Data'!$E$3,'Summary Data'!$B$3,IF('Simulated Values'!BI40&gt;'Summary Data'!$E$4,'Summary Data'!$B$5,'Summary Data'!$B$4))</f>
        <v>0.7</v>
      </c>
      <c r="BE40">
        <f ca="1">IF(BI40&lt;'Summary Data'!$J$3,'Summary Data'!$G$3,IF(BI40&gt;='Summary Data'!$J$4,'Summary Data'!$G$5,'Summary Data'!$G$4))</f>
        <v>120</v>
      </c>
      <c r="BF40">
        <f ca="1">IF(BK40&lt;='Summary Data'!$O$3,'Summary Data'!$L$3,IF('Simulated Values'!BK40&gt;'Summary Data'!$O$4,'Summary Data'!$L$5,'Summary Data'!$L$4))</f>
        <v>0.65</v>
      </c>
      <c r="BG40" s="3">
        <v>0.04</v>
      </c>
      <c r="BI40">
        <f t="shared" ca="1" si="23"/>
        <v>37</v>
      </c>
      <c r="BJ40">
        <f t="shared" ca="1" si="23"/>
        <v>70</v>
      </c>
      <c r="BK40">
        <f t="shared" ca="1" si="23"/>
        <v>22</v>
      </c>
      <c r="BU40">
        <v>2880</v>
      </c>
      <c r="BV40">
        <f ca="1">IF(CA40&lt;='Summary Data'!$E$3,'Summary Data'!$B$3,IF('Simulated Values'!CA40&gt;'Summary Data'!$E$4,'Summary Data'!$B$5,'Summary Data'!$B$4))</f>
        <v>0.75</v>
      </c>
      <c r="BW40">
        <f ca="1">IF(CA40&lt;'Summary Data'!$J$3,'Summary Data'!$G$3,IF(CA40&gt;='Summary Data'!$J$4,'Summary Data'!$G$5,'Summary Data'!$G$4))</f>
        <v>125</v>
      </c>
      <c r="BX40">
        <f ca="1">IF(CC40&lt;='Summary Data'!$O$3,'Summary Data'!$L$3,IF('Simulated Values'!CC40&gt;'Summary Data'!$O$4,'Summary Data'!$L$5,'Summary Data'!$L$4))</f>
        <v>0.65</v>
      </c>
      <c r="BY40" s="3">
        <v>0.04</v>
      </c>
      <c r="CA40">
        <f t="shared" ca="1" si="24"/>
        <v>78</v>
      </c>
      <c r="CB40">
        <f t="shared" ca="1" si="24"/>
        <v>2</v>
      </c>
      <c r="CC40">
        <f t="shared" ca="1" si="24"/>
        <v>23</v>
      </c>
      <c r="CM40">
        <v>2880</v>
      </c>
      <c r="CN40">
        <f ca="1">IF(CS40&lt;='Summary Data'!$E$3,'Summary Data'!$B$3,IF('Simulated Values'!CS40&gt;'Summary Data'!$E$4,'Summary Data'!$B$5,'Summary Data'!$B$4))</f>
        <v>0.7</v>
      </c>
      <c r="CO40">
        <f ca="1">IF(CS40&lt;'Summary Data'!$J$3,'Summary Data'!$G$3,IF(CS40&gt;='Summary Data'!$J$4,'Summary Data'!$G$5,'Summary Data'!$G$4))</f>
        <v>120</v>
      </c>
      <c r="CP40">
        <f ca="1">IF(CU40&lt;='Summary Data'!$O$3,'Summary Data'!$L$3,IF('Simulated Values'!CU40&gt;'Summary Data'!$O$4,'Summary Data'!$L$5,'Summary Data'!$L$4))</f>
        <v>0.65</v>
      </c>
      <c r="CQ40" s="3">
        <v>0.04</v>
      </c>
      <c r="CS40">
        <f t="shared" ca="1" si="25"/>
        <v>33</v>
      </c>
      <c r="CT40">
        <f t="shared" ca="1" si="25"/>
        <v>18</v>
      </c>
      <c r="CU40">
        <f t="shared" ca="1" si="25"/>
        <v>63</v>
      </c>
      <c r="DE40">
        <v>2880</v>
      </c>
      <c r="DF40">
        <f ca="1">IF(DK40&lt;='Summary Data'!$E$3,'Summary Data'!$B$3,IF('Simulated Values'!DK40&gt;'Summary Data'!$E$4,'Summary Data'!$B$5,'Summary Data'!$B$4))</f>
        <v>0.75</v>
      </c>
      <c r="DG40">
        <f ca="1">IF(DK40&lt;'Summary Data'!$J$3,'Summary Data'!$G$3,IF(DK40&gt;='Summary Data'!$J$4,'Summary Data'!$G$5,'Summary Data'!$G$4))</f>
        <v>125</v>
      </c>
      <c r="DH40">
        <f ca="1">IF(DM40&lt;='Summary Data'!$O$3,'Summary Data'!$L$3,IF('Simulated Values'!DM40&gt;'Summary Data'!$O$4,'Summary Data'!$L$5,'Summary Data'!$L$4))</f>
        <v>0.6</v>
      </c>
      <c r="DI40" s="3">
        <v>0.04</v>
      </c>
      <c r="DK40">
        <f t="shared" ca="1" si="26"/>
        <v>91</v>
      </c>
      <c r="DL40">
        <f t="shared" ca="1" si="26"/>
        <v>55</v>
      </c>
      <c r="DM40">
        <f t="shared" ca="1" si="26"/>
        <v>10</v>
      </c>
      <c r="DW40">
        <v>2880</v>
      </c>
      <c r="DX40">
        <f ca="1">IF(EC40&lt;='Summary Data'!$E$3,'Summary Data'!$B$3,IF('Simulated Values'!EC40&gt;'Summary Data'!$E$4,'Summary Data'!$B$5,'Summary Data'!$B$4))</f>
        <v>0.7</v>
      </c>
      <c r="DY40">
        <f ca="1">IF(EC40&lt;'Summary Data'!$J$3,'Summary Data'!$G$3,IF(EC40&gt;='Summary Data'!$J$4,'Summary Data'!$G$5,'Summary Data'!$G$4))</f>
        <v>120</v>
      </c>
      <c r="DZ40">
        <f ca="1">IF(EE40&lt;='Summary Data'!$O$3,'Summary Data'!$L$3,IF('Simulated Values'!EE40&gt;'Summary Data'!$O$4,'Summary Data'!$L$5,'Summary Data'!$L$4))</f>
        <v>0.65</v>
      </c>
      <c r="EA40" s="3">
        <v>0.04</v>
      </c>
      <c r="EC40">
        <f t="shared" ca="1" si="27"/>
        <v>34</v>
      </c>
      <c r="ED40">
        <f t="shared" ca="1" si="27"/>
        <v>18</v>
      </c>
      <c r="EE40">
        <f t="shared" ca="1" si="27"/>
        <v>30</v>
      </c>
      <c r="EO40">
        <v>2880</v>
      </c>
      <c r="EP40">
        <f ca="1">IF(EU40&lt;='Summary Data'!$E$3,'Summary Data'!$B$3,IF('Simulated Values'!EU40&gt;'Summary Data'!$E$4,'Summary Data'!$B$5,'Summary Data'!$B$4))</f>
        <v>0.75</v>
      </c>
      <c r="EQ40">
        <f ca="1">IF(EU40&lt;'Summary Data'!$J$3,'Summary Data'!$G$3,IF(EU40&gt;='Summary Data'!$J$4,'Summary Data'!$G$5,'Summary Data'!$G$4))</f>
        <v>125</v>
      </c>
      <c r="ER40">
        <f ca="1">IF(EW40&lt;='Summary Data'!$O$3,'Summary Data'!$L$3,IF('Simulated Values'!EW40&gt;'Summary Data'!$O$4,'Summary Data'!$L$5,'Summary Data'!$L$4))</f>
        <v>0.65</v>
      </c>
      <c r="ES40" s="3">
        <v>0.04</v>
      </c>
      <c r="EU40">
        <f t="shared" ca="1" si="28"/>
        <v>74</v>
      </c>
      <c r="EV40">
        <f t="shared" ca="1" si="28"/>
        <v>9</v>
      </c>
      <c r="EW40">
        <f t="shared" ca="1" si="28"/>
        <v>64</v>
      </c>
      <c r="FG40">
        <v>2880</v>
      </c>
      <c r="FH40">
        <f ca="1">IF(FM40&lt;='Summary Data'!$E$3,'Summary Data'!$B$3,IF('Simulated Values'!FM40&gt;'Summary Data'!$E$4,'Summary Data'!$B$5,'Summary Data'!$B$4))</f>
        <v>0.7</v>
      </c>
      <c r="FI40">
        <f ca="1">IF(FM40&lt;'Summary Data'!$J$3,'Summary Data'!$G$3,IF(FM40&gt;='Summary Data'!$J$4,'Summary Data'!$G$5,'Summary Data'!$G$4))</f>
        <v>120</v>
      </c>
      <c r="FJ40">
        <f ca="1">IF(FO40&lt;='Summary Data'!$O$3,'Summary Data'!$L$3,IF('Simulated Values'!FO40&gt;'Summary Data'!$O$4,'Summary Data'!$L$5,'Summary Data'!$L$4))</f>
        <v>0.65</v>
      </c>
      <c r="FK40" s="3">
        <v>0.04</v>
      </c>
      <c r="FM40">
        <f t="shared" ca="1" si="29"/>
        <v>24</v>
      </c>
      <c r="FN40">
        <f t="shared" ca="1" si="29"/>
        <v>28</v>
      </c>
      <c r="FO40">
        <f t="shared" ca="1" si="29"/>
        <v>49</v>
      </c>
    </row>
    <row r="41" spans="1:171" x14ac:dyDescent="0.35">
      <c r="A41">
        <v>2880</v>
      </c>
      <c r="B41" s="3">
        <v>0.5</v>
      </c>
      <c r="C41">
        <f ca="1">IF(G41&lt;'Summary Data'!$J$3,'Summary Data'!$G$3,IF(G41&gt;='Summary Data'!$J$4,'Summary Data'!$G$5,'Summary Data'!$G$4))</f>
        <v>120</v>
      </c>
      <c r="D41">
        <v>0.65</v>
      </c>
      <c r="E41" s="3">
        <v>0.04</v>
      </c>
      <c r="G41">
        <f t="shared" ca="1" si="20"/>
        <v>57</v>
      </c>
      <c r="H41">
        <f t="shared" ca="1" si="20"/>
        <v>4</v>
      </c>
      <c r="I41">
        <f t="shared" ca="1" si="20"/>
        <v>10</v>
      </c>
      <c r="S41">
        <v>2880</v>
      </c>
      <c r="T41" s="3">
        <v>0.6</v>
      </c>
      <c r="U41">
        <f ca="1">IF(Y41&lt;'Summary Data'!$J$3,'Summary Data'!$G$3,IF(Y41&gt;='Summary Data'!$J$4,'Summary Data'!$G$5,'Summary Data'!$G$4))</f>
        <v>120</v>
      </c>
      <c r="V41">
        <v>0.65</v>
      </c>
      <c r="W41" s="3">
        <v>0.04</v>
      </c>
      <c r="Y41">
        <f t="shared" ca="1" si="21"/>
        <v>55</v>
      </c>
      <c r="Z41">
        <f t="shared" ca="1" si="21"/>
        <v>12</v>
      </c>
      <c r="AA41">
        <f t="shared" ca="1" si="21"/>
        <v>64</v>
      </c>
      <c r="AK41">
        <v>2880</v>
      </c>
      <c r="AL41">
        <f ca="1">IF(AQ41&lt;='Summary Data'!$E$3,'Summary Data'!$B$3,IF('Simulated Values'!AQ41&gt;'Summary Data'!$E$4,'Summary Data'!$B$5,'Summary Data'!$B$4))</f>
        <v>0.7</v>
      </c>
      <c r="AM41">
        <f ca="1">IF(AQ41&lt;'Summary Data'!$J$3,'Summary Data'!$G$3,IF(AQ41&gt;='Summary Data'!$J$4,'Summary Data'!$G$5,'Summary Data'!$G$4))</f>
        <v>120</v>
      </c>
      <c r="AN41">
        <f ca="1">IF(AS41&lt;='Summary Data'!$O$3,'Summary Data'!$L$3,IF('Simulated Values'!AS41&gt;'Summary Data'!$O$4,'Summary Data'!$L$5,'Summary Data'!$L$4))</f>
        <v>0.7</v>
      </c>
      <c r="AO41" s="3">
        <v>0.04</v>
      </c>
      <c r="AQ41">
        <f t="shared" ca="1" si="22"/>
        <v>24</v>
      </c>
      <c r="AR41">
        <f t="shared" ca="1" si="22"/>
        <v>66</v>
      </c>
      <c r="AS41">
        <f t="shared" ca="1" si="22"/>
        <v>98</v>
      </c>
      <c r="BC41">
        <v>2880</v>
      </c>
      <c r="BD41">
        <f ca="1">IF(BI41&lt;='Summary Data'!$E$3,'Summary Data'!$B$3,IF('Simulated Values'!BI41&gt;'Summary Data'!$E$4,'Summary Data'!$B$5,'Summary Data'!$B$4))</f>
        <v>0.7</v>
      </c>
      <c r="BE41">
        <f ca="1">IF(BI41&lt;'Summary Data'!$J$3,'Summary Data'!$G$3,IF(BI41&gt;='Summary Data'!$J$4,'Summary Data'!$G$5,'Summary Data'!$G$4))</f>
        <v>120</v>
      </c>
      <c r="BF41">
        <f ca="1">IF(BK41&lt;='Summary Data'!$O$3,'Summary Data'!$L$3,IF('Simulated Values'!BK41&gt;'Summary Data'!$O$4,'Summary Data'!$L$5,'Summary Data'!$L$4))</f>
        <v>0.7</v>
      </c>
      <c r="BG41" s="3">
        <v>0.04</v>
      </c>
      <c r="BI41">
        <f t="shared" ca="1" si="23"/>
        <v>16</v>
      </c>
      <c r="BJ41">
        <f t="shared" ca="1" si="23"/>
        <v>27</v>
      </c>
      <c r="BK41">
        <f t="shared" ca="1" si="23"/>
        <v>87</v>
      </c>
      <c r="BU41">
        <v>2880</v>
      </c>
      <c r="BV41">
        <f ca="1">IF(CA41&lt;='Summary Data'!$E$3,'Summary Data'!$B$3,IF('Simulated Values'!CA41&gt;'Summary Data'!$E$4,'Summary Data'!$B$5,'Summary Data'!$B$4))</f>
        <v>0.65</v>
      </c>
      <c r="BW41">
        <f ca="1">IF(CA41&lt;'Summary Data'!$J$3,'Summary Data'!$G$3,IF(CA41&gt;='Summary Data'!$J$4,'Summary Data'!$G$5,'Summary Data'!$G$4))</f>
        <v>120</v>
      </c>
      <c r="BX41">
        <f ca="1">IF(CC41&lt;='Summary Data'!$O$3,'Summary Data'!$L$3,IF('Simulated Values'!CC41&gt;'Summary Data'!$O$4,'Summary Data'!$L$5,'Summary Data'!$L$4))</f>
        <v>0.6</v>
      </c>
      <c r="BY41" s="3">
        <v>0.04</v>
      </c>
      <c r="CA41">
        <f t="shared" ca="1" si="24"/>
        <v>15</v>
      </c>
      <c r="CB41">
        <f t="shared" ca="1" si="24"/>
        <v>43</v>
      </c>
      <c r="CC41">
        <f t="shared" ca="1" si="24"/>
        <v>14</v>
      </c>
      <c r="CM41">
        <v>2880</v>
      </c>
      <c r="CN41">
        <f ca="1">IF(CS41&lt;='Summary Data'!$E$3,'Summary Data'!$B$3,IF('Simulated Values'!CS41&gt;'Summary Data'!$E$4,'Summary Data'!$B$5,'Summary Data'!$B$4))</f>
        <v>0.7</v>
      </c>
      <c r="CO41">
        <f ca="1">IF(CS41&lt;'Summary Data'!$J$3,'Summary Data'!$G$3,IF(CS41&gt;='Summary Data'!$J$4,'Summary Data'!$G$5,'Summary Data'!$G$4))</f>
        <v>120</v>
      </c>
      <c r="CP41">
        <f ca="1">IF(CU41&lt;='Summary Data'!$O$3,'Summary Data'!$L$3,IF('Simulated Values'!CU41&gt;'Summary Data'!$O$4,'Summary Data'!$L$5,'Summary Data'!$L$4))</f>
        <v>0.65</v>
      </c>
      <c r="CQ41" s="3">
        <v>0.04</v>
      </c>
      <c r="CS41">
        <f t="shared" ca="1" si="25"/>
        <v>50</v>
      </c>
      <c r="CT41">
        <f t="shared" ca="1" si="25"/>
        <v>86</v>
      </c>
      <c r="CU41">
        <f t="shared" ca="1" si="25"/>
        <v>16</v>
      </c>
      <c r="DE41">
        <v>2880</v>
      </c>
      <c r="DF41">
        <f ca="1">IF(DK41&lt;='Summary Data'!$E$3,'Summary Data'!$B$3,IF('Simulated Values'!DK41&gt;'Summary Data'!$E$4,'Summary Data'!$B$5,'Summary Data'!$B$4))</f>
        <v>0.75</v>
      </c>
      <c r="DG41">
        <f ca="1">IF(DK41&lt;'Summary Data'!$J$3,'Summary Data'!$G$3,IF(DK41&gt;='Summary Data'!$J$4,'Summary Data'!$G$5,'Summary Data'!$G$4))</f>
        <v>125</v>
      </c>
      <c r="DH41">
        <f ca="1">IF(DM41&lt;='Summary Data'!$O$3,'Summary Data'!$L$3,IF('Simulated Values'!DM41&gt;'Summary Data'!$O$4,'Summary Data'!$L$5,'Summary Data'!$L$4))</f>
        <v>0.6</v>
      </c>
      <c r="DI41" s="3">
        <v>0.04</v>
      </c>
      <c r="DK41">
        <f t="shared" ca="1" si="26"/>
        <v>72</v>
      </c>
      <c r="DL41">
        <f t="shared" ca="1" si="26"/>
        <v>26</v>
      </c>
      <c r="DM41">
        <f t="shared" ca="1" si="26"/>
        <v>2</v>
      </c>
      <c r="DW41">
        <v>2880</v>
      </c>
      <c r="DX41">
        <f ca="1">IF(EC41&lt;='Summary Data'!$E$3,'Summary Data'!$B$3,IF('Simulated Values'!EC41&gt;'Summary Data'!$E$4,'Summary Data'!$B$5,'Summary Data'!$B$4))</f>
        <v>0.75</v>
      </c>
      <c r="DY41">
        <f ca="1">IF(EC41&lt;'Summary Data'!$J$3,'Summary Data'!$G$3,IF(EC41&gt;='Summary Data'!$J$4,'Summary Data'!$G$5,'Summary Data'!$G$4))</f>
        <v>125</v>
      </c>
      <c r="DZ41">
        <f ca="1">IF(EE41&lt;='Summary Data'!$O$3,'Summary Data'!$L$3,IF('Simulated Values'!EE41&gt;'Summary Data'!$O$4,'Summary Data'!$L$5,'Summary Data'!$L$4))</f>
        <v>0.65</v>
      </c>
      <c r="EA41" s="3">
        <v>0.04</v>
      </c>
      <c r="EC41">
        <f t="shared" ca="1" si="27"/>
        <v>83</v>
      </c>
      <c r="ED41">
        <f t="shared" ca="1" si="27"/>
        <v>98</v>
      </c>
      <c r="EE41">
        <f t="shared" ca="1" si="27"/>
        <v>33</v>
      </c>
      <c r="EO41">
        <v>2880</v>
      </c>
      <c r="EP41">
        <f ca="1">IF(EU41&lt;='Summary Data'!$E$3,'Summary Data'!$B$3,IF('Simulated Values'!EU41&gt;'Summary Data'!$E$4,'Summary Data'!$B$5,'Summary Data'!$B$4))</f>
        <v>0.7</v>
      </c>
      <c r="EQ41">
        <f ca="1">IF(EU41&lt;'Summary Data'!$J$3,'Summary Data'!$G$3,IF(EU41&gt;='Summary Data'!$J$4,'Summary Data'!$G$5,'Summary Data'!$G$4))</f>
        <v>120</v>
      </c>
      <c r="ER41">
        <f ca="1">IF(EW41&lt;='Summary Data'!$O$3,'Summary Data'!$L$3,IF('Simulated Values'!EW41&gt;'Summary Data'!$O$4,'Summary Data'!$L$5,'Summary Data'!$L$4))</f>
        <v>0.65</v>
      </c>
      <c r="ES41" s="3">
        <v>0.04</v>
      </c>
      <c r="EU41">
        <f t="shared" ca="1" si="28"/>
        <v>39</v>
      </c>
      <c r="EV41">
        <f t="shared" ca="1" si="28"/>
        <v>25</v>
      </c>
      <c r="EW41">
        <f t="shared" ca="1" si="28"/>
        <v>45</v>
      </c>
      <c r="FG41">
        <v>2880</v>
      </c>
      <c r="FH41">
        <f ca="1">IF(FM41&lt;='Summary Data'!$E$3,'Summary Data'!$B$3,IF('Simulated Values'!FM41&gt;'Summary Data'!$E$4,'Summary Data'!$B$5,'Summary Data'!$B$4))</f>
        <v>0.7</v>
      </c>
      <c r="FI41">
        <f ca="1">IF(FM41&lt;'Summary Data'!$J$3,'Summary Data'!$G$3,IF(FM41&gt;='Summary Data'!$J$4,'Summary Data'!$G$5,'Summary Data'!$G$4))</f>
        <v>120</v>
      </c>
      <c r="FJ41">
        <f ca="1">IF(FO41&lt;='Summary Data'!$O$3,'Summary Data'!$L$3,IF('Simulated Values'!FO41&gt;'Summary Data'!$O$4,'Summary Data'!$L$5,'Summary Data'!$L$4))</f>
        <v>0.65</v>
      </c>
      <c r="FK41" s="3">
        <v>0.04</v>
      </c>
      <c r="FM41">
        <f t="shared" ca="1" si="29"/>
        <v>50</v>
      </c>
      <c r="FN41">
        <f t="shared" ca="1" si="29"/>
        <v>30</v>
      </c>
      <c r="FO41">
        <f t="shared" ca="1" si="29"/>
        <v>22</v>
      </c>
    </row>
    <row r="42" spans="1:171" x14ac:dyDescent="0.35">
      <c r="A42">
        <v>2880</v>
      </c>
      <c r="B42" s="3">
        <v>0.5</v>
      </c>
      <c r="C42">
        <f ca="1">IF(G42&lt;'Summary Data'!$J$3,'Summary Data'!$G$3,IF(G42&gt;='Summary Data'!$J$4,'Summary Data'!$G$5,'Summary Data'!$G$4))</f>
        <v>125</v>
      </c>
      <c r="D42">
        <v>0.65</v>
      </c>
      <c r="E42" s="3">
        <v>0.04</v>
      </c>
      <c r="G42">
        <f t="shared" ca="1" si="20"/>
        <v>74</v>
      </c>
      <c r="H42">
        <f t="shared" ca="1" si="20"/>
        <v>37</v>
      </c>
      <c r="I42">
        <f t="shared" ca="1" si="20"/>
        <v>95</v>
      </c>
      <c r="S42">
        <v>2880</v>
      </c>
      <c r="T42" s="3">
        <v>0.6</v>
      </c>
      <c r="U42">
        <f ca="1">IF(Y42&lt;'Summary Data'!$J$3,'Summary Data'!$G$3,IF(Y42&gt;='Summary Data'!$J$4,'Summary Data'!$G$5,'Summary Data'!$G$4))</f>
        <v>120</v>
      </c>
      <c r="V42">
        <v>0.65</v>
      </c>
      <c r="W42" s="3">
        <v>0.04</v>
      </c>
      <c r="Y42">
        <f t="shared" ca="1" si="21"/>
        <v>49</v>
      </c>
      <c r="Z42">
        <f t="shared" ca="1" si="21"/>
        <v>75</v>
      </c>
      <c r="AA42">
        <f t="shared" ca="1" si="21"/>
        <v>30</v>
      </c>
      <c r="AK42">
        <v>2880</v>
      </c>
      <c r="AL42">
        <f ca="1">IF(AQ42&lt;='Summary Data'!$E$3,'Summary Data'!$B$3,IF('Simulated Values'!AQ42&gt;'Summary Data'!$E$4,'Summary Data'!$B$5,'Summary Data'!$B$4))</f>
        <v>0.75</v>
      </c>
      <c r="AM42">
        <f ca="1">IF(AQ42&lt;'Summary Data'!$J$3,'Summary Data'!$G$3,IF(AQ42&gt;='Summary Data'!$J$4,'Summary Data'!$G$5,'Summary Data'!$G$4))</f>
        <v>125</v>
      </c>
      <c r="AN42">
        <f ca="1">IF(AS42&lt;='Summary Data'!$O$3,'Summary Data'!$L$3,IF('Simulated Values'!AS42&gt;'Summary Data'!$O$4,'Summary Data'!$L$5,'Summary Data'!$L$4))</f>
        <v>0.65</v>
      </c>
      <c r="AO42" s="3">
        <v>0.04</v>
      </c>
      <c r="AQ42">
        <f t="shared" ca="1" si="22"/>
        <v>81</v>
      </c>
      <c r="AR42">
        <f t="shared" ca="1" si="22"/>
        <v>89</v>
      </c>
      <c r="AS42">
        <f t="shared" ca="1" si="22"/>
        <v>48</v>
      </c>
      <c r="BC42">
        <v>2880</v>
      </c>
      <c r="BD42">
        <f ca="1">IF(BI42&lt;='Summary Data'!$E$3,'Summary Data'!$B$3,IF('Simulated Values'!BI42&gt;'Summary Data'!$E$4,'Summary Data'!$B$5,'Summary Data'!$B$4))</f>
        <v>0.65</v>
      </c>
      <c r="BE42">
        <f ca="1">IF(BI42&lt;'Summary Data'!$J$3,'Summary Data'!$G$3,IF(BI42&gt;='Summary Data'!$J$4,'Summary Data'!$G$5,'Summary Data'!$G$4))</f>
        <v>120</v>
      </c>
      <c r="BF42">
        <f ca="1">IF(BK42&lt;='Summary Data'!$O$3,'Summary Data'!$L$3,IF('Simulated Values'!BK42&gt;'Summary Data'!$O$4,'Summary Data'!$L$5,'Summary Data'!$L$4))</f>
        <v>0.65</v>
      </c>
      <c r="BG42" s="3">
        <v>0.04</v>
      </c>
      <c r="BI42">
        <f t="shared" ca="1" si="23"/>
        <v>10</v>
      </c>
      <c r="BJ42">
        <f t="shared" ca="1" si="23"/>
        <v>94</v>
      </c>
      <c r="BK42">
        <f t="shared" ca="1" si="23"/>
        <v>26</v>
      </c>
      <c r="BU42">
        <v>2880</v>
      </c>
      <c r="BV42">
        <f ca="1">IF(CA42&lt;='Summary Data'!$E$3,'Summary Data'!$B$3,IF('Simulated Values'!CA42&gt;'Summary Data'!$E$4,'Summary Data'!$B$5,'Summary Data'!$B$4))</f>
        <v>0.7</v>
      </c>
      <c r="BW42">
        <f ca="1">IF(CA42&lt;'Summary Data'!$J$3,'Summary Data'!$G$3,IF(CA42&gt;='Summary Data'!$J$4,'Summary Data'!$G$5,'Summary Data'!$G$4))</f>
        <v>120</v>
      </c>
      <c r="BX42">
        <f ca="1">IF(CC42&lt;='Summary Data'!$O$3,'Summary Data'!$L$3,IF('Simulated Values'!CC42&gt;'Summary Data'!$O$4,'Summary Data'!$L$5,'Summary Data'!$L$4))</f>
        <v>0.65</v>
      </c>
      <c r="BY42" s="3">
        <v>0.04</v>
      </c>
      <c r="CA42">
        <f t="shared" ca="1" si="24"/>
        <v>33</v>
      </c>
      <c r="CB42">
        <f t="shared" ca="1" si="24"/>
        <v>76</v>
      </c>
      <c r="CC42">
        <f t="shared" ca="1" si="24"/>
        <v>61</v>
      </c>
      <c r="CM42">
        <v>2880</v>
      </c>
      <c r="CN42">
        <f ca="1">IF(CS42&lt;='Summary Data'!$E$3,'Summary Data'!$B$3,IF('Simulated Values'!CS42&gt;'Summary Data'!$E$4,'Summary Data'!$B$5,'Summary Data'!$B$4))</f>
        <v>0.75</v>
      </c>
      <c r="CO42">
        <f ca="1">IF(CS42&lt;'Summary Data'!$J$3,'Summary Data'!$G$3,IF(CS42&gt;='Summary Data'!$J$4,'Summary Data'!$G$5,'Summary Data'!$G$4))</f>
        <v>125</v>
      </c>
      <c r="CP42">
        <f ca="1">IF(CU42&lt;='Summary Data'!$O$3,'Summary Data'!$L$3,IF('Simulated Values'!CU42&gt;'Summary Data'!$O$4,'Summary Data'!$L$5,'Summary Data'!$L$4))</f>
        <v>0.65</v>
      </c>
      <c r="CQ42" s="3">
        <v>0.04</v>
      </c>
      <c r="CS42">
        <f t="shared" ca="1" si="25"/>
        <v>92</v>
      </c>
      <c r="CT42">
        <f t="shared" ca="1" si="25"/>
        <v>52</v>
      </c>
      <c r="CU42">
        <f t="shared" ca="1" si="25"/>
        <v>21</v>
      </c>
      <c r="DE42">
        <v>2880</v>
      </c>
      <c r="DF42">
        <f ca="1">IF(DK42&lt;='Summary Data'!$E$3,'Summary Data'!$B$3,IF('Simulated Values'!DK42&gt;'Summary Data'!$E$4,'Summary Data'!$B$5,'Summary Data'!$B$4))</f>
        <v>0.7</v>
      </c>
      <c r="DG42">
        <f ca="1">IF(DK42&lt;'Summary Data'!$J$3,'Summary Data'!$G$3,IF(DK42&gt;='Summary Data'!$J$4,'Summary Data'!$G$5,'Summary Data'!$G$4))</f>
        <v>120</v>
      </c>
      <c r="DH42">
        <f ca="1">IF(DM42&lt;='Summary Data'!$O$3,'Summary Data'!$L$3,IF('Simulated Values'!DM42&gt;'Summary Data'!$O$4,'Summary Data'!$L$5,'Summary Data'!$L$4))</f>
        <v>0.65</v>
      </c>
      <c r="DI42" s="3">
        <v>0.04</v>
      </c>
      <c r="DK42">
        <f t="shared" ca="1" si="26"/>
        <v>67</v>
      </c>
      <c r="DL42">
        <f t="shared" ca="1" si="26"/>
        <v>37</v>
      </c>
      <c r="DM42">
        <f t="shared" ca="1" si="26"/>
        <v>39</v>
      </c>
      <c r="DW42">
        <v>2880</v>
      </c>
      <c r="DX42">
        <f ca="1">IF(EC42&lt;='Summary Data'!$E$3,'Summary Data'!$B$3,IF('Simulated Values'!EC42&gt;'Summary Data'!$E$4,'Summary Data'!$B$5,'Summary Data'!$B$4))</f>
        <v>0.65</v>
      </c>
      <c r="DY42">
        <f ca="1">IF(EC42&lt;'Summary Data'!$J$3,'Summary Data'!$G$3,IF(EC42&gt;='Summary Data'!$J$4,'Summary Data'!$G$5,'Summary Data'!$G$4))</f>
        <v>120</v>
      </c>
      <c r="DZ42">
        <f ca="1">IF(EE42&lt;='Summary Data'!$O$3,'Summary Data'!$L$3,IF('Simulated Values'!EE42&gt;'Summary Data'!$O$4,'Summary Data'!$L$5,'Summary Data'!$L$4))</f>
        <v>0.65</v>
      </c>
      <c r="EA42" s="3">
        <v>0.04</v>
      </c>
      <c r="EC42">
        <f t="shared" ca="1" si="27"/>
        <v>14</v>
      </c>
      <c r="ED42">
        <f t="shared" ca="1" si="27"/>
        <v>1</v>
      </c>
      <c r="EE42">
        <f t="shared" ca="1" si="27"/>
        <v>48</v>
      </c>
      <c r="EO42">
        <v>2880</v>
      </c>
      <c r="EP42">
        <f ca="1">IF(EU42&lt;='Summary Data'!$E$3,'Summary Data'!$B$3,IF('Simulated Values'!EU42&gt;'Summary Data'!$E$4,'Summary Data'!$B$5,'Summary Data'!$B$4))</f>
        <v>0.75</v>
      </c>
      <c r="EQ42">
        <f ca="1">IF(EU42&lt;'Summary Data'!$J$3,'Summary Data'!$G$3,IF(EU42&gt;='Summary Data'!$J$4,'Summary Data'!$G$5,'Summary Data'!$G$4))</f>
        <v>125</v>
      </c>
      <c r="ER42">
        <f ca="1">IF(EW42&lt;='Summary Data'!$O$3,'Summary Data'!$L$3,IF('Simulated Values'!EW42&gt;'Summary Data'!$O$4,'Summary Data'!$L$5,'Summary Data'!$L$4))</f>
        <v>0.65</v>
      </c>
      <c r="ES42" s="3">
        <v>0.04</v>
      </c>
      <c r="EU42">
        <f t="shared" ca="1" si="28"/>
        <v>78</v>
      </c>
      <c r="EV42">
        <f t="shared" ca="1" si="28"/>
        <v>64</v>
      </c>
      <c r="EW42">
        <f t="shared" ca="1" si="28"/>
        <v>62</v>
      </c>
      <c r="FG42">
        <v>2880</v>
      </c>
      <c r="FH42">
        <f ca="1">IF(FM42&lt;='Summary Data'!$E$3,'Summary Data'!$B$3,IF('Simulated Values'!FM42&gt;'Summary Data'!$E$4,'Summary Data'!$B$5,'Summary Data'!$B$4))</f>
        <v>0.75</v>
      </c>
      <c r="FI42">
        <f ca="1">IF(FM42&lt;'Summary Data'!$J$3,'Summary Data'!$G$3,IF(FM42&gt;='Summary Data'!$J$4,'Summary Data'!$G$5,'Summary Data'!$G$4))</f>
        <v>125</v>
      </c>
      <c r="FJ42">
        <f ca="1">IF(FO42&lt;='Summary Data'!$O$3,'Summary Data'!$L$3,IF('Simulated Values'!FO42&gt;'Summary Data'!$O$4,'Summary Data'!$L$5,'Summary Data'!$L$4))</f>
        <v>0.65</v>
      </c>
      <c r="FK42" s="3">
        <v>0.04</v>
      </c>
      <c r="FM42">
        <f t="shared" ca="1" si="29"/>
        <v>72</v>
      </c>
      <c r="FN42">
        <f t="shared" ca="1" si="29"/>
        <v>91</v>
      </c>
      <c r="FO42">
        <f t="shared" ca="1" si="29"/>
        <v>41</v>
      </c>
    </row>
    <row r="43" spans="1:171" x14ac:dyDescent="0.35">
      <c r="A43">
        <v>2880</v>
      </c>
      <c r="B43" s="3">
        <v>0.5</v>
      </c>
      <c r="C43">
        <f ca="1">IF(G43&lt;'Summary Data'!$J$3,'Summary Data'!$G$3,IF(G43&gt;='Summary Data'!$J$4,'Summary Data'!$G$5,'Summary Data'!$G$4))</f>
        <v>120</v>
      </c>
      <c r="D43">
        <v>0.65</v>
      </c>
      <c r="E43" s="3">
        <v>0.04</v>
      </c>
      <c r="G43">
        <f t="shared" ca="1" si="20"/>
        <v>35</v>
      </c>
      <c r="H43">
        <f t="shared" ca="1" si="20"/>
        <v>81</v>
      </c>
      <c r="I43">
        <f t="shared" ca="1" si="20"/>
        <v>36</v>
      </c>
      <c r="S43">
        <v>2880</v>
      </c>
      <c r="T43" s="3">
        <v>0.6</v>
      </c>
      <c r="U43">
        <f ca="1">IF(Y43&lt;'Summary Data'!$J$3,'Summary Data'!$G$3,IF(Y43&gt;='Summary Data'!$J$4,'Summary Data'!$G$5,'Summary Data'!$G$4))</f>
        <v>120</v>
      </c>
      <c r="V43">
        <v>0.65</v>
      </c>
      <c r="W43" s="3">
        <v>0.04</v>
      </c>
      <c r="Y43">
        <f t="shared" ca="1" si="21"/>
        <v>67</v>
      </c>
      <c r="Z43">
        <f t="shared" ca="1" si="21"/>
        <v>33</v>
      </c>
      <c r="AA43">
        <f t="shared" ca="1" si="21"/>
        <v>38</v>
      </c>
      <c r="AK43">
        <v>2880</v>
      </c>
      <c r="AL43">
        <f ca="1">IF(AQ43&lt;='Summary Data'!$E$3,'Summary Data'!$B$3,IF('Simulated Values'!AQ43&gt;'Summary Data'!$E$4,'Summary Data'!$B$5,'Summary Data'!$B$4))</f>
        <v>0.7</v>
      </c>
      <c r="AM43">
        <f ca="1">IF(AQ43&lt;'Summary Data'!$J$3,'Summary Data'!$G$3,IF(AQ43&gt;='Summary Data'!$J$4,'Summary Data'!$G$5,'Summary Data'!$G$4))</f>
        <v>120</v>
      </c>
      <c r="AN43">
        <f ca="1">IF(AS43&lt;='Summary Data'!$O$3,'Summary Data'!$L$3,IF('Simulated Values'!AS43&gt;'Summary Data'!$O$4,'Summary Data'!$L$5,'Summary Data'!$L$4))</f>
        <v>0.7</v>
      </c>
      <c r="AO43" s="3">
        <v>0.04</v>
      </c>
      <c r="AQ43">
        <f t="shared" ca="1" si="22"/>
        <v>27</v>
      </c>
      <c r="AR43">
        <f t="shared" ca="1" si="22"/>
        <v>27</v>
      </c>
      <c r="AS43">
        <f t="shared" ca="1" si="22"/>
        <v>98</v>
      </c>
      <c r="BC43">
        <v>2880</v>
      </c>
      <c r="BD43">
        <f ca="1">IF(BI43&lt;='Summary Data'!$E$3,'Summary Data'!$B$3,IF('Simulated Values'!BI43&gt;'Summary Data'!$E$4,'Summary Data'!$B$5,'Summary Data'!$B$4))</f>
        <v>0.7</v>
      </c>
      <c r="BE43">
        <f ca="1">IF(BI43&lt;'Summary Data'!$J$3,'Summary Data'!$G$3,IF(BI43&gt;='Summary Data'!$J$4,'Summary Data'!$G$5,'Summary Data'!$G$4))</f>
        <v>120</v>
      </c>
      <c r="BF43">
        <f ca="1">IF(BK43&lt;='Summary Data'!$O$3,'Summary Data'!$L$3,IF('Simulated Values'!BK43&gt;'Summary Data'!$O$4,'Summary Data'!$L$5,'Summary Data'!$L$4))</f>
        <v>0.65</v>
      </c>
      <c r="BG43" s="3">
        <v>0.04</v>
      </c>
      <c r="BI43">
        <f t="shared" ca="1" si="23"/>
        <v>30</v>
      </c>
      <c r="BJ43">
        <f t="shared" ca="1" si="23"/>
        <v>90</v>
      </c>
      <c r="BK43">
        <f t="shared" ca="1" si="23"/>
        <v>62</v>
      </c>
      <c r="BU43">
        <v>2880</v>
      </c>
      <c r="BV43">
        <f ca="1">IF(CA43&lt;='Summary Data'!$E$3,'Summary Data'!$B$3,IF('Simulated Values'!CA43&gt;'Summary Data'!$E$4,'Summary Data'!$B$5,'Summary Data'!$B$4))</f>
        <v>0.75</v>
      </c>
      <c r="BW43">
        <f ca="1">IF(CA43&lt;'Summary Data'!$J$3,'Summary Data'!$G$3,IF(CA43&gt;='Summary Data'!$J$4,'Summary Data'!$G$5,'Summary Data'!$G$4))</f>
        <v>125</v>
      </c>
      <c r="BX43">
        <f ca="1">IF(CC43&lt;='Summary Data'!$O$3,'Summary Data'!$L$3,IF('Simulated Values'!CC43&gt;'Summary Data'!$O$4,'Summary Data'!$L$5,'Summary Data'!$L$4))</f>
        <v>0.65</v>
      </c>
      <c r="BY43" s="3">
        <v>0.04</v>
      </c>
      <c r="CA43">
        <f t="shared" ca="1" si="24"/>
        <v>84</v>
      </c>
      <c r="CB43">
        <f t="shared" ca="1" si="24"/>
        <v>20</v>
      </c>
      <c r="CC43">
        <f t="shared" ca="1" si="24"/>
        <v>25</v>
      </c>
      <c r="CM43">
        <v>2880</v>
      </c>
      <c r="CN43">
        <f ca="1">IF(CS43&lt;='Summary Data'!$E$3,'Summary Data'!$B$3,IF('Simulated Values'!CS43&gt;'Summary Data'!$E$4,'Summary Data'!$B$5,'Summary Data'!$B$4))</f>
        <v>0.7</v>
      </c>
      <c r="CO43">
        <f ca="1">IF(CS43&lt;'Summary Data'!$J$3,'Summary Data'!$G$3,IF(CS43&gt;='Summary Data'!$J$4,'Summary Data'!$G$5,'Summary Data'!$G$4))</f>
        <v>120</v>
      </c>
      <c r="CP43">
        <f ca="1">IF(CU43&lt;='Summary Data'!$O$3,'Summary Data'!$L$3,IF('Simulated Values'!CU43&gt;'Summary Data'!$O$4,'Summary Data'!$L$5,'Summary Data'!$L$4))</f>
        <v>0.65</v>
      </c>
      <c r="CQ43" s="3">
        <v>0.04</v>
      </c>
      <c r="CS43">
        <f t="shared" ca="1" si="25"/>
        <v>67</v>
      </c>
      <c r="CT43">
        <f t="shared" ca="1" si="25"/>
        <v>10</v>
      </c>
      <c r="CU43">
        <f t="shared" ca="1" si="25"/>
        <v>33</v>
      </c>
      <c r="DE43">
        <v>2880</v>
      </c>
      <c r="DF43">
        <f ca="1">IF(DK43&lt;='Summary Data'!$E$3,'Summary Data'!$B$3,IF('Simulated Values'!DK43&gt;'Summary Data'!$E$4,'Summary Data'!$B$5,'Summary Data'!$B$4))</f>
        <v>0.65</v>
      </c>
      <c r="DG43">
        <f ca="1">IF(DK43&lt;'Summary Data'!$J$3,'Summary Data'!$G$3,IF(DK43&gt;='Summary Data'!$J$4,'Summary Data'!$G$5,'Summary Data'!$G$4))</f>
        <v>120</v>
      </c>
      <c r="DH43">
        <f ca="1">IF(DM43&lt;='Summary Data'!$O$3,'Summary Data'!$L$3,IF('Simulated Values'!DM43&gt;'Summary Data'!$O$4,'Summary Data'!$L$5,'Summary Data'!$L$4))</f>
        <v>0.65</v>
      </c>
      <c r="DI43" s="3">
        <v>0.04</v>
      </c>
      <c r="DK43">
        <f t="shared" ca="1" si="26"/>
        <v>15</v>
      </c>
      <c r="DL43">
        <f t="shared" ca="1" si="26"/>
        <v>19</v>
      </c>
      <c r="DM43">
        <f t="shared" ca="1" si="26"/>
        <v>60</v>
      </c>
      <c r="DW43">
        <v>2880</v>
      </c>
      <c r="DX43">
        <f ca="1">IF(EC43&lt;='Summary Data'!$E$3,'Summary Data'!$B$3,IF('Simulated Values'!EC43&gt;'Summary Data'!$E$4,'Summary Data'!$B$5,'Summary Data'!$B$4))</f>
        <v>0.75</v>
      </c>
      <c r="DY43">
        <f ca="1">IF(EC43&lt;'Summary Data'!$J$3,'Summary Data'!$G$3,IF(EC43&gt;='Summary Data'!$J$4,'Summary Data'!$G$5,'Summary Data'!$G$4))</f>
        <v>125</v>
      </c>
      <c r="DZ43">
        <f ca="1">IF(EE43&lt;='Summary Data'!$O$3,'Summary Data'!$L$3,IF('Simulated Values'!EE43&gt;'Summary Data'!$O$4,'Summary Data'!$L$5,'Summary Data'!$L$4))</f>
        <v>0.7</v>
      </c>
      <c r="EA43" s="3">
        <v>0.04</v>
      </c>
      <c r="EC43">
        <f t="shared" ca="1" si="27"/>
        <v>74</v>
      </c>
      <c r="ED43">
        <f t="shared" ca="1" si="27"/>
        <v>69</v>
      </c>
      <c r="EE43">
        <f t="shared" ca="1" si="27"/>
        <v>82</v>
      </c>
      <c r="EO43">
        <v>2880</v>
      </c>
      <c r="EP43">
        <f ca="1">IF(EU43&lt;='Summary Data'!$E$3,'Summary Data'!$B$3,IF('Simulated Values'!EU43&gt;'Summary Data'!$E$4,'Summary Data'!$B$5,'Summary Data'!$B$4))</f>
        <v>0.75</v>
      </c>
      <c r="EQ43">
        <f ca="1">IF(EU43&lt;'Summary Data'!$J$3,'Summary Data'!$G$3,IF(EU43&gt;='Summary Data'!$J$4,'Summary Data'!$G$5,'Summary Data'!$G$4))</f>
        <v>125</v>
      </c>
      <c r="ER43">
        <f ca="1">IF(EW43&lt;='Summary Data'!$O$3,'Summary Data'!$L$3,IF('Simulated Values'!EW43&gt;'Summary Data'!$O$4,'Summary Data'!$L$5,'Summary Data'!$L$4))</f>
        <v>0.6</v>
      </c>
      <c r="ES43" s="3">
        <v>0.04</v>
      </c>
      <c r="EU43">
        <f t="shared" ca="1" si="28"/>
        <v>95</v>
      </c>
      <c r="EV43">
        <f t="shared" ca="1" si="28"/>
        <v>9</v>
      </c>
      <c r="EW43">
        <f t="shared" ca="1" si="28"/>
        <v>10</v>
      </c>
      <c r="FG43">
        <v>2880</v>
      </c>
      <c r="FH43">
        <f ca="1">IF(FM43&lt;='Summary Data'!$E$3,'Summary Data'!$B$3,IF('Simulated Values'!FM43&gt;'Summary Data'!$E$4,'Summary Data'!$B$5,'Summary Data'!$B$4))</f>
        <v>0.7</v>
      </c>
      <c r="FI43">
        <f ca="1">IF(FM43&lt;'Summary Data'!$J$3,'Summary Data'!$G$3,IF(FM43&gt;='Summary Data'!$J$4,'Summary Data'!$G$5,'Summary Data'!$G$4))</f>
        <v>120</v>
      </c>
      <c r="FJ43">
        <f ca="1">IF(FO43&lt;='Summary Data'!$O$3,'Summary Data'!$L$3,IF('Simulated Values'!FO43&gt;'Summary Data'!$O$4,'Summary Data'!$L$5,'Summary Data'!$L$4))</f>
        <v>0.7</v>
      </c>
      <c r="FK43" s="3">
        <v>0.04</v>
      </c>
      <c r="FM43">
        <f t="shared" ca="1" si="29"/>
        <v>53</v>
      </c>
      <c r="FN43">
        <f t="shared" ca="1" si="29"/>
        <v>63</v>
      </c>
      <c r="FO43">
        <f t="shared" ca="1" si="29"/>
        <v>88</v>
      </c>
    </row>
    <row r="44" spans="1:171" x14ac:dyDescent="0.35">
      <c r="A44">
        <v>2880</v>
      </c>
      <c r="B44" s="3">
        <v>0.5</v>
      </c>
      <c r="C44">
        <f ca="1">IF(G44&lt;'Summary Data'!$J$3,'Summary Data'!$G$3,IF(G44&gt;='Summary Data'!$J$4,'Summary Data'!$G$5,'Summary Data'!$G$4))</f>
        <v>115</v>
      </c>
      <c r="D44">
        <v>0.65</v>
      </c>
      <c r="E44" s="3">
        <v>0.04</v>
      </c>
      <c r="G44">
        <f t="shared" ca="1" si="20"/>
        <v>6</v>
      </c>
      <c r="H44">
        <f t="shared" ca="1" si="20"/>
        <v>52</v>
      </c>
      <c r="I44">
        <f t="shared" ca="1" si="20"/>
        <v>53</v>
      </c>
      <c r="S44">
        <v>2880</v>
      </c>
      <c r="T44" s="3">
        <v>0.6</v>
      </c>
      <c r="U44">
        <f ca="1">IF(Y44&lt;'Summary Data'!$J$3,'Summary Data'!$G$3,IF(Y44&gt;='Summary Data'!$J$4,'Summary Data'!$G$5,'Summary Data'!$G$4))</f>
        <v>120</v>
      </c>
      <c r="V44">
        <v>0.65</v>
      </c>
      <c r="W44" s="3">
        <v>0.04</v>
      </c>
      <c r="Y44">
        <f t="shared" ca="1" si="21"/>
        <v>43</v>
      </c>
      <c r="Z44">
        <f t="shared" ca="1" si="21"/>
        <v>50</v>
      </c>
      <c r="AA44">
        <f t="shared" ca="1" si="21"/>
        <v>42</v>
      </c>
      <c r="AK44">
        <v>2880</v>
      </c>
      <c r="AL44">
        <f ca="1">IF(AQ44&lt;='Summary Data'!$E$3,'Summary Data'!$B$3,IF('Simulated Values'!AQ44&gt;'Summary Data'!$E$4,'Summary Data'!$B$5,'Summary Data'!$B$4))</f>
        <v>0.75</v>
      </c>
      <c r="AM44">
        <f ca="1">IF(AQ44&lt;'Summary Data'!$J$3,'Summary Data'!$G$3,IF(AQ44&gt;='Summary Data'!$J$4,'Summary Data'!$G$5,'Summary Data'!$G$4))</f>
        <v>125</v>
      </c>
      <c r="AN44">
        <f ca="1">IF(AS44&lt;='Summary Data'!$O$3,'Summary Data'!$L$3,IF('Simulated Values'!AS44&gt;'Summary Data'!$O$4,'Summary Data'!$L$5,'Summary Data'!$L$4))</f>
        <v>0.6</v>
      </c>
      <c r="AO44" s="3">
        <v>0.04</v>
      </c>
      <c r="AQ44">
        <f t="shared" ca="1" si="22"/>
        <v>80</v>
      </c>
      <c r="AR44">
        <f t="shared" ca="1" si="22"/>
        <v>99</v>
      </c>
      <c r="AS44">
        <f t="shared" ca="1" si="22"/>
        <v>15</v>
      </c>
      <c r="BC44">
        <v>2880</v>
      </c>
      <c r="BD44">
        <f ca="1">IF(BI44&lt;='Summary Data'!$E$3,'Summary Data'!$B$3,IF('Simulated Values'!BI44&gt;'Summary Data'!$E$4,'Summary Data'!$B$5,'Summary Data'!$B$4))</f>
        <v>0.75</v>
      </c>
      <c r="BE44">
        <f ca="1">IF(BI44&lt;'Summary Data'!$J$3,'Summary Data'!$G$3,IF(BI44&gt;='Summary Data'!$J$4,'Summary Data'!$G$5,'Summary Data'!$G$4))</f>
        <v>125</v>
      </c>
      <c r="BF44">
        <f ca="1">IF(BK44&lt;='Summary Data'!$O$3,'Summary Data'!$L$3,IF('Simulated Values'!BK44&gt;'Summary Data'!$O$4,'Summary Data'!$L$5,'Summary Data'!$L$4))</f>
        <v>0.7</v>
      </c>
      <c r="BG44" s="3">
        <v>0.04</v>
      </c>
      <c r="BI44">
        <f t="shared" ca="1" si="23"/>
        <v>90</v>
      </c>
      <c r="BJ44">
        <f t="shared" ca="1" si="23"/>
        <v>51</v>
      </c>
      <c r="BK44">
        <f t="shared" ca="1" si="23"/>
        <v>84</v>
      </c>
      <c r="BU44">
        <v>2880</v>
      </c>
      <c r="BV44">
        <f ca="1">IF(CA44&lt;='Summary Data'!$E$3,'Summary Data'!$B$3,IF('Simulated Values'!CA44&gt;'Summary Data'!$E$4,'Summary Data'!$B$5,'Summary Data'!$B$4))</f>
        <v>0.75</v>
      </c>
      <c r="BW44">
        <f ca="1">IF(CA44&lt;'Summary Data'!$J$3,'Summary Data'!$G$3,IF(CA44&gt;='Summary Data'!$J$4,'Summary Data'!$G$5,'Summary Data'!$G$4))</f>
        <v>125</v>
      </c>
      <c r="BX44">
        <f ca="1">IF(CC44&lt;='Summary Data'!$O$3,'Summary Data'!$L$3,IF('Simulated Values'!CC44&gt;'Summary Data'!$O$4,'Summary Data'!$L$5,'Summary Data'!$L$4))</f>
        <v>0.65</v>
      </c>
      <c r="BY44" s="3">
        <v>0.04</v>
      </c>
      <c r="CA44">
        <f t="shared" ca="1" si="24"/>
        <v>99</v>
      </c>
      <c r="CB44">
        <f t="shared" ca="1" si="24"/>
        <v>39</v>
      </c>
      <c r="CC44">
        <f t="shared" ca="1" si="24"/>
        <v>49</v>
      </c>
      <c r="CM44">
        <v>2880</v>
      </c>
      <c r="CN44">
        <f ca="1">IF(CS44&lt;='Summary Data'!$E$3,'Summary Data'!$B$3,IF('Simulated Values'!CS44&gt;'Summary Data'!$E$4,'Summary Data'!$B$5,'Summary Data'!$B$4))</f>
        <v>0.7</v>
      </c>
      <c r="CO44">
        <f ca="1">IF(CS44&lt;'Summary Data'!$J$3,'Summary Data'!$G$3,IF(CS44&gt;='Summary Data'!$J$4,'Summary Data'!$G$5,'Summary Data'!$G$4))</f>
        <v>120</v>
      </c>
      <c r="CP44">
        <f ca="1">IF(CU44&lt;='Summary Data'!$O$3,'Summary Data'!$L$3,IF('Simulated Values'!CU44&gt;'Summary Data'!$O$4,'Summary Data'!$L$5,'Summary Data'!$L$4))</f>
        <v>0.7</v>
      </c>
      <c r="CQ44" s="3">
        <v>0.04</v>
      </c>
      <c r="CS44">
        <f t="shared" ca="1" si="25"/>
        <v>40</v>
      </c>
      <c r="CT44">
        <f t="shared" ca="1" si="25"/>
        <v>76</v>
      </c>
      <c r="CU44">
        <f t="shared" ca="1" si="25"/>
        <v>90</v>
      </c>
      <c r="DE44">
        <v>2880</v>
      </c>
      <c r="DF44">
        <f ca="1">IF(DK44&lt;='Summary Data'!$E$3,'Summary Data'!$B$3,IF('Simulated Values'!DK44&gt;'Summary Data'!$E$4,'Summary Data'!$B$5,'Summary Data'!$B$4))</f>
        <v>0.7</v>
      </c>
      <c r="DG44">
        <f ca="1">IF(DK44&lt;'Summary Data'!$J$3,'Summary Data'!$G$3,IF(DK44&gt;='Summary Data'!$J$4,'Summary Data'!$G$5,'Summary Data'!$G$4))</f>
        <v>120</v>
      </c>
      <c r="DH44">
        <f ca="1">IF(DM44&lt;='Summary Data'!$O$3,'Summary Data'!$L$3,IF('Simulated Values'!DM44&gt;'Summary Data'!$O$4,'Summary Data'!$L$5,'Summary Data'!$L$4))</f>
        <v>0.65</v>
      </c>
      <c r="DI44" s="3">
        <v>0.04</v>
      </c>
      <c r="DK44">
        <f t="shared" ca="1" si="26"/>
        <v>47</v>
      </c>
      <c r="DL44">
        <f t="shared" ca="1" si="26"/>
        <v>14</v>
      </c>
      <c r="DM44">
        <f t="shared" ca="1" si="26"/>
        <v>38</v>
      </c>
      <c r="DW44">
        <v>2880</v>
      </c>
      <c r="DX44">
        <f ca="1">IF(EC44&lt;='Summary Data'!$E$3,'Summary Data'!$B$3,IF('Simulated Values'!EC44&gt;'Summary Data'!$E$4,'Summary Data'!$B$5,'Summary Data'!$B$4))</f>
        <v>0.75</v>
      </c>
      <c r="DY44">
        <f ca="1">IF(EC44&lt;'Summary Data'!$J$3,'Summary Data'!$G$3,IF(EC44&gt;='Summary Data'!$J$4,'Summary Data'!$G$5,'Summary Data'!$G$4))</f>
        <v>125</v>
      </c>
      <c r="DZ44">
        <f ca="1">IF(EE44&lt;='Summary Data'!$O$3,'Summary Data'!$L$3,IF('Simulated Values'!EE44&gt;'Summary Data'!$O$4,'Summary Data'!$L$5,'Summary Data'!$L$4))</f>
        <v>0.6</v>
      </c>
      <c r="EA44" s="3">
        <v>0.04</v>
      </c>
      <c r="EC44">
        <f t="shared" ca="1" si="27"/>
        <v>72</v>
      </c>
      <c r="ED44">
        <f t="shared" ca="1" si="27"/>
        <v>80</v>
      </c>
      <c r="EE44">
        <f t="shared" ca="1" si="27"/>
        <v>14</v>
      </c>
      <c r="EO44">
        <v>2880</v>
      </c>
      <c r="EP44">
        <f ca="1">IF(EU44&lt;='Summary Data'!$E$3,'Summary Data'!$B$3,IF('Simulated Values'!EU44&gt;'Summary Data'!$E$4,'Summary Data'!$B$5,'Summary Data'!$B$4))</f>
        <v>0.65</v>
      </c>
      <c r="EQ44">
        <f ca="1">IF(EU44&lt;'Summary Data'!$J$3,'Summary Data'!$G$3,IF(EU44&gt;='Summary Data'!$J$4,'Summary Data'!$G$5,'Summary Data'!$G$4))</f>
        <v>115</v>
      </c>
      <c r="ER44">
        <f ca="1">IF(EW44&lt;='Summary Data'!$O$3,'Summary Data'!$L$3,IF('Simulated Values'!EW44&gt;'Summary Data'!$O$4,'Summary Data'!$L$5,'Summary Data'!$L$4))</f>
        <v>0.7</v>
      </c>
      <c r="ES44" s="3">
        <v>0.04</v>
      </c>
      <c r="EU44">
        <f t="shared" ca="1" si="28"/>
        <v>0</v>
      </c>
      <c r="EV44">
        <f t="shared" ca="1" si="28"/>
        <v>20</v>
      </c>
      <c r="EW44">
        <f t="shared" ca="1" si="28"/>
        <v>76</v>
      </c>
      <c r="FG44">
        <v>2880</v>
      </c>
      <c r="FH44">
        <f ca="1">IF(FM44&lt;='Summary Data'!$E$3,'Summary Data'!$B$3,IF('Simulated Values'!FM44&gt;'Summary Data'!$E$4,'Summary Data'!$B$5,'Summary Data'!$B$4))</f>
        <v>0.7</v>
      </c>
      <c r="FI44">
        <f ca="1">IF(FM44&lt;'Summary Data'!$J$3,'Summary Data'!$G$3,IF(FM44&gt;='Summary Data'!$J$4,'Summary Data'!$G$5,'Summary Data'!$G$4))</f>
        <v>120</v>
      </c>
      <c r="FJ44">
        <f ca="1">IF(FO44&lt;='Summary Data'!$O$3,'Summary Data'!$L$3,IF('Simulated Values'!FO44&gt;'Summary Data'!$O$4,'Summary Data'!$L$5,'Summary Data'!$L$4))</f>
        <v>0.65</v>
      </c>
      <c r="FK44" s="3">
        <v>0.04</v>
      </c>
      <c r="FM44">
        <f t="shared" ca="1" si="29"/>
        <v>54</v>
      </c>
      <c r="FN44">
        <f t="shared" ca="1" si="29"/>
        <v>85</v>
      </c>
      <c r="FO44">
        <f t="shared" ca="1" si="29"/>
        <v>26</v>
      </c>
    </row>
    <row r="45" spans="1:171" x14ac:dyDescent="0.35">
      <c r="A45">
        <v>2880</v>
      </c>
      <c r="B45" s="3">
        <v>0.5</v>
      </c>
      <c r="C45">
        <f ca="1">IF(G45&lt;'Summary Data'!$J$3,'Summary Data'!$G$3,IF(G45&gt;='Summary Data'!$J$4,'Summary Data'!$G$5,'Summary Data'!$G$4))</f>
        <v>120</v>
      </c>
      <c r="D45">
        <v>0.65</v>
      </c>
      <c r="E45" s="3">
        <v>0.04</v>
      </c>
      <c r="G45">
        <f t="shared" ca="1" si="20"/>
        <v>52</v>
      </c>
      <c r="H45">
        <f t="shared" ca="1" si="20"/>
        <v>7</v>
      </c>
      <c r="I45">
        <f t="shared" ca="1" si="20"/>
        <v>84</v>
      </c>
      <c r="S45">
        <v>2880</v>
      </c>
      <c r="T45" s="3">
        <v>0.6</v>
      </c>
      <c r="U45">
        <f ca="1">IF(Y45&lt;'Summary Data'!$J$3,'Summary Data'!$G$3,IF(Y45&gt;='Summary Data'!$J$4,'Summary Data'!$G$5,'Summary Data'!$G$4))</f>
        <v>120</v>
      </c>
      <c r="V45">
        <v>0.65</v>
      </c>
      <c r="W45" s="3">
        <v>0.04</v>
      </c>
      <c r="Y45">
        <f t="shared" ca="1" si="21"/>
        <v>65</v>
      </c>
      <c r="Z45">
        <f t="shared" ca="1" si="21"/>
        <v>15</v>
      </c>
      <c r="AA45">
        <f t="shared" ca="1" si="21"/>
        <v>11</v>
      </c>
      <c r="AK45">
        <v>2880</v>
      </c>
      <c r="AL45">
        <f ca="1">IF(AQ45&lt;='Summary Data'!$E$3,'Summary Data'!$B$3,IF('Simulated Values'!AQ45&gt;'Summary Data'!$E$4,'Summary Data'!$B$5,'Summary Data'!$B$4))</f>
        <v>0.7</v>
      </c>
      <c r="AM45">
        <f ca="1">IF(AQ45&lt;'Summary Data'!$J$3,'Summary Data'!$G$3,IF(AQ45&gt;='Summary Data'!$J$4,'Summary Data'!$G$5,'Summary Data'!$G$4))</f>
        <v>120</v>
      </c>
      <c r="AN45">
        <f ca="1">IF(AS45&lt;='Summary Data'!$O$3,'Summary Data'!$L$3,IF('Simulated Values'!AS45&gt;'Summary Data'!$O$4,'Summary Data'!$L$5,'Summary Data'!$L$4))</f>
        <v>0.6</v>
      </c>
      <c r="AO45" s="3">
        <v>0.04</v>
      </c>
      <c r="AQ45">
        <f t="shared" ca="1" si="22"/>
        <v>52</v>
      </c>
      <c r="AR45">
        <f t="shared" ca="1" si="22"/>
        <v>86</v>
      </c>
      <c r="AS45">
        <f t="shared" ca="1" si="22"/>
        <v>14</v>
      </c>
      <c r="BC45">
        <v>2880</v>
      </c>
      <c r="BD45">
        <f ca="1">IF(BI45&lt;='Summary Data'!$E$3,'Summary Data'!$B$3,IF('Simulated Values'!BI45&gt;'Summary Data'!$E$4,'Summary Data'!$B$5,'Summary Data'!$B$4))</f>
        <v>0.7</v>
      </c>
      <c r="BE45">
        <f ca="1">IF(BI45&lt;'Summary Data'!$J$3,'Summary Data'!$G$3,IF(BI45&gt;='Summary Data'!$J$4,'Summary Data'!$G$5,'Summary Data'!$G$4))</f>
        <v>120</v>
      </c>
      <c r="BF45">
        <f ca="1">IF(BK45&lt;='Summary Data'!$O$3,'Summary Data'!$L$3,IF('Simulated Values'!BK45&gt;'Summary Data'!$O$4,'Summary Data'!$L$5,'Summary Data'!$L$4))</f>
        <v>0.65</v>
      </c>
      <c r="BG45" s="3">
        <v>0.04</v>
      </c>
      <c r="BI45">
        <f t="shared" ca="1" si="23"/>
        <v>54</v>
      </c>
      <c r="BJ45">
        <f t="shared" ca="1" si="23"/>
        <v>50</v>
      </c>
      <c r="BK45">
        <f t="shared" ca="1" si="23"/>
        <v>42</v>
      </c>
      <c r="BU45">
        <v>2880</v>
      </c>
      <c r="BV45">
        <f ca="1">IF(CA45&lt;='Summary Data'!$E$3,'Summary Data'!$B$3,IF('Simulated Values'!CA45&gt;'Summary Data'!$E$4,'Summary Data'!$B$5,'Summary Data'!$B$4))</f>
        <v>0.7</v>
      </c>
      <c r="BW45">
        <f ca="1">IF(CA45&lt;'Summary Data'!$J$3,'Summary Data'!$G$3,IF(CA45&gt;='Summary Data'!$J$4,'Summary Data'!$G$5,'Summary Data'!$G$4))</f>
        <v>120</v>
      </c>
      <c r="BX45">
        <f ca="1">IF(CC45&lt;='Summary Data'!$O$3,'Summary Data'!$L$3,IF('Simulated Values'!CC45&gt;'Summary Data'!$O$4,'Summary Data'!$L$5,'Summary Data'!$L$4))</f>
        <v>0.65</v>
      </c>
      <c r="BY45" s="3">
        <v>0.04</v>
      </c>
      <c r="CA45">
        <f t="shared" ca="1" si="24"/>
        <v>61</v>
      </c>
      <c r="CB45">
        <f t="shared" ca="1" si="24"/>
        <v>54</v>
      </c>
      <c r="CC45">
        <f t="shared" ca="1" si="24"/>
        <v>32</v>
      </c>
      <c r="CM45">
        <v>2880</v>
      </c>
      <c r="CN45">
        <f ca="1">IF(CS45&lt;='Summary Data'!$E$3,'Summary Data'!$B$3,IF('Simulated Values'!CS45&gt;'Summary Data'!$E$4,'Summary Data'!$B$5,'Summary Data'!$B$4))</f>
        <v>0.7</v>
      </c>
      <c r="CO45">
        <f ca="1">IF(CS45&lt;'Summary Data'!$J$3,'Summary Data'!$G$3,IF(CS45&gt;='Summary Data'!$J$4,'Summary Data'!$G$5,'Summary Data'!$G$4))</f>
        <v>120</v>
      </c>
      <c r="CP45">
        <f ca="1">IF(CU45&lt;='Summary Data'!$O$3,'Summary Data'!$L$3,IF('Simulated Values'!CU45&gt;'Summary Data'!$O$4,'Summary Data'!$L$5,'Summary Data'!$L$4))</f>
        <v>0.65</v>
      </c>
      <c r="CQ45" s="3">
        <v>0.04</v>
      </c>
      <c r="CS45">
        <f t="shared" ca="1" si="25"/>
        <v>32</v>
      </c>
      <c r="CT45">
        <f t="shared" ca="1" si="25"/>
        <v>29</v>
      </c>
      <c r="CU45">
        <f t="shared" ca="1" si="25"/>
        <v>27</v>
      </c>
      <c r="DE45">
        <v>2880</v>
      </c>
      <c r="DF45">
        <f ca="1">IF(DK45&lt;='Summary Data'!$E$3,'Summary Data'!$B$3,IF('Simulated Values'!DK45&gt;'Summary Data'!$E$4,'Summary Data'!$B$5,'Summary Data'!$B$4))</f>
        <v>0.65</v>
      </c>
      <c r="DG45">
        <f ca="1">IF(DK45&lt;'Summary Data'!$J$3,'Summary Data'!$G$3,IF(DK45&gt;='Summary Data'!$J$4,'Summary Data'!$G$5,'Summary Data'!$G$4))</f>
        <v>115</v>
      </c>
      <c r="DH45">
        <f ca="1">IF(DM45&lt;='Summary Data'!$O$3,'Summary Data'!$L$3,IF('Simulated Values'!DM45&gt;'Summary Data'!$O$4,'Summary Data'!$L$5,'Summary Data'!$L$4))</f>
        <v>0.7</v>
      </c>
      <c r="DI45" s="3">
        <v>0.04</v>
      </c>
      <c r="DK45">
        <f t="shared" ca="1" si="26"/>
        <v>3</v>
      </c>
      <c r="DL45">
        <f t="shared" ca="1" si="26"/>
        <v>11</v>
      </c>
      <c r="DM45">
        <f t="shared" ca="1" si="26"/>
        <v>80</v>
      </c>
      <c r="DW45">
        <v>2880</v>
      </c>
      <c r="DX45">
        <f ca="1">IF(EC45&lt;='Summary Data'!$E$3,'Summary Data'!$B$3,IF('Simulated Values'!EC45&gt;'Summary Data'!$E$4,'Summary Data'!$B$5,'Summary Data'!$B$4))</f>
        <v>0.7</v>
      </c>
      <c r="DY45">
        <f ca="1">IF(EC45&lt;'Summary Data'!$J$3,'Summary Data'!$G$3,IF(EC45&gt;='Summary Data'!$J$4,'Summary Data'!$G$5,'Summary Data'!$G$4))</f>
        <v>120</v>
      </c>
      <c r="DZ45">
        <f ca="1">IF(EE45&lt;='Summary Data'!$O$3,'Summary Data'!$L$3,IF('Simulated Values'!EE45&gt;'Summary Data'!$O$4,'Summary Data'!$L$5,'Summary Data'!$L$4))</f>
        <v>0.65</v>
      </c>
      <c r="EA45" s="3">
        <v>0.04</v>
      </c>
      <c r="EC45">
        <f t="shared" ca="1" si="27"/>
        <v>52</v>
      </c>
      <c r="ED45">
        <f t="shared" ca="1" si="27"/>
        <v>50</v>
      </c>
      <c r="EE45">
        <f t="shared" ca="1" si="27"/>
        <v>48</v>
      </c>
      <c r="EO45">
        <v>2880</v>
      </c>
      <c r="EP45">
        <f ca="1">IF(EU45&lt;='Summary Data'!$E$3,'Summary Data'!$B$3,IF('Simulated Values'!EU45&gt;'Summary Data'!$E$4,'Summary Data'!$B$5,'Summary Data'!$B$4))</f>
        <v>0.7</v>
      </c>
      <c r="EQ45">
        <f ca="1">IF(EU45&lt;'Summary Data'!$J$3,'Summary Data'!$G$3,IF(EU45&gt;='Summary Data'!$J$4,'Summary Data'!$G$5,'Summary Data'!$G$4))</f>
        <v>120</v>
      </c>
      <c r="ER45">
        <f ca="1">IF(EW45&lt;='Summary Data'!$O$3,'Summary Data'!$L$3,IF('Simulated Values'!EW45&gt;'Summary Data'!$O$4,'Summary Data'!$L$5,'Summary Data'!$L$4))</f>
        <v>0.65</v>
      </c>
      <c r="ES45" s="3">
        <v>0.04</v>
      </c>
      <c r="EU45">
        <f t="shared" ca="1" si="28"/>
        <v>34</v>
      </c>
      <c r="EV45">
        <f t="shared" ca="1" si="28"/>
        <v>22</v>
      </c>
      <c r="EW45">
        <f t="shared" ca="1" si="28"/>
        <v>55</v>
      </c>
      <c r="FG45">
        <v>2880</v>
      </c>
      <c r="FH45">
        <f ca="1">IF(FM45&lt;='Summary Data'!$E$3,'Summary Data'!$B$3,IF('Simulated Values'!FM45&gt;'Summary Data'!$E$4,'Summary Data'!$B$5,'Summary Data'!$B$4))</f>
        <v>0.7</v>
      </c>
      <c r="FI45">
        <f ca="1">IF(FM45&lt;'Summary Data'!$J$3,'Summary Data'!$G$3,IF(FM45&gt;='Summary Data'!$J$4,'Summary Data'!$G$5,'Summary Data'!$G$4))</f>
        <v>120</v>
      </c>
      <c r="FJ45">
        <f ca="1">IF(FO45&lt;='Summary Data'!$O$3,'Summary Data'!$L$3,IF('Simulated Values'!FO45&gt;'Summary Data'!$O$4,'Summary Data'!$L$5,'Summary Data'!$L$4))</f>
        <v>0.65</v>
      </c>
      <c r="FK45" s="3">
        <v>0.04</v>
      </c>
      <c r="FM45">
        <f t="shared" ca="1" si="29"/>
        <v>16</v>
      </c>
      <c r="FN45">
        <f t="shared" ca="1" si="29"/>
        <v>63</v>
      </c>
      <c r="FO45">
        <f t="shared" ca="1" si="29"/>
        <v>30</v>
      </c>
    </row>
    <row r="46" spans="1:171" x14ac:dyDescent="0.35">
      <c r="A46">
        <v>2880</v>
      </c>
      <c r="B46" s="3">
        <v>0.5</v>
      </c>
      <c r="C46">
        <f ca="1">IF(G46&lt;'Summary Data'!$J$3,'Summary Data'!$G$3,IF(G46&gt;='Summary Data'!$J$4,'Summary Data'!$G$5,'Summary Data'!$G$4))</f>
        <v>120</v>
      </c>
      <c r="D46">
        <v>0.65</v>
      </c>
      <c r="E46" s="3">
        <v>0.04</v>
      </c>
      <c r="G46">
        <f t="shared" ca="1" si="20"/>
        <v>35</v>
      </c>
      <c r="H46">
        <f t="shared" ca="1" si="20"/>
        <v>89</v>
      </c>
      <c r="I46">
        <f t="shared" ca="1" si="20"/>
        <v>76</v>
      </c>
      <c r="S46">
        <v>2880</v>
      </c>
      <c r="T46" s="3">
        <v>0.6</v>
      </c>
      <c r="U46">
        <f ca="1">IF(Y46&lt;'Summary Data'!$J$3,'Summary Data'!$G$3,IF(Y46&gt;='Summary Data'!$J$4,'Summary Data'!$G$5,'Summary Data'!$G$4))</f>
        <v>120</v>
      </c>
      <c r="V46">
        <v>0.65</v>
      </c>
      <c r="W46" s="3">
        <v>0.04</v>
      </c>
      <c r="Y46">
        <f t="shared" ca="1" si="21"/>
        <v>31</v>
      </c>
      <c r="Z46">
        <f t="shared" ca="1" si="21"/>
        <v>17</v>
      </c>
      <c r="AA46">
        <f t="shared" ca="1" si="21"/>
        <v>81</v>
      </c>
      <c r="AK46">
        <v>2880</v>
      </c>
      <c r="AL46">
        <f ca="1">IF(AQ46&lt;='Summary Data'!$E$3,'Summary Data'!$B$3,IF('Simulated Values'!AQ46&gt;'Summary Data'!$E$4,'Summary Data'!$B$5,'Summary Data'!$B$4))</f>
        <v>0.65</v>
      </c>
      <c r="AM46">
        <f ca="1">IF(AQ46&lt;'Summary Data'!$J$3,'Summary Data'!$G$3,IF(AQ46&gt;='Summary Data'!$J$4,'Summary Data'!$G$5,'Summary Data'!$G$4))</f>
        <v>115</v>
      </c>
      <c r="AN46">
        <f ca="1">IF(AS46&lt;='Summary Data'!$O$3,'Summary Data'!$L$3,IF('Simulated Values'!AS46&gt;'Summary Data'!$O$4,'Summary Data'!$L$5,'Summary Data'!$L$4))</f>
        <v>0.6</v>
      </c>
      <c r="AO46" s="3">
        <v>0.04</v>
      </c>
      <c r="AQ46">
        <f t="shared" ca="1" si="22"/>
        <v>1</v>
      </c>
      <c r="AR46">
        <f t="shared" ca="1" si="22"/>
        <v>82</v>
      </c>
      <c r="AS46">
        <f t="shared" ca="1" si="22"/>
        <v>5</v>
      </c>
      <c r="BC46">
        <v>2880</v>
      </c>
      <c r="BD46">
        <f ca="1">IF(BI46&lt;='Summary Data'!$E$3,'Summary Data'!$B$3,IF('Simulated Values'!BI46&gt;'Summary Data'!$E$4,'Summary Data'!$B$5,'Summary Data'!$B$4))</f>
        <v>0.75</v>
      </c>
      <c r="BE46">
        <f ca="1">IF(BI46&lt;'Summary Data'!$J$3,'Summary Data'!$G$3,IF(BI46&gt;='Summary Data'!$J$4,'Summary Data'!$G$5,'Summary Data'!$G$4))</f>
        <v>125</v>
      </c>
      <c r="BF46">
        <f ca="1">IF(BK46&lt;='Summary Data'!$O$3,'Summary Data'!$L$3,IF('Simulated Values'!BK46&gt;'Summary Data'!$O$4,'Summary Data'!$L$5,'Summary Data'!$L$4))</f>
        <v>0.7</v>
      </c>
      <c r="BG46" s="3">
        <v>0.04</v>
      </c>
      <c r="BI46">
        <f t="shared" ca="1" si="23"/>
        <v>74</v>
      </c>
      <c r="BJ46">
        <f t="shared" ca="1" si="23"/>
        <v>8</v>
      </c>
      <c r="BK46">
        <f t="shared" ca="1" si="23"/>
        <v>78</v>
      </c>
      <c r="BU46">
        <v>2880</v>
      </c>
      <c r="BV46">
        <f ca="1">IF(CA46&lt;='Summary Data'!$E$3,'Summary Data'!$B$3,IF('Simulated Values'!CA46&gt;'Summary Data'!$E$4,'Summary Data'!$B$5,'Summary Data'!$B$4))</f>
        <v>0.75</v>
      </c>
      <c r="BW46">
        <f ca="1">IF(CA46&lt;'Summary Data'!$J$3,'Summary Data'!$G$3,IF(CA46&gt;='Summary Data'!$J$4,'Summary Data'!$G$5,'Summary Data'!$G$4))</f>
        <v>125</v>
      </c>
      <c r="BX46">
        <f ca="1">IF(CC46&lt;='Summary Data'!$O$3,'Summary Data'!$L$3,IF('Simulated Values'!CC46&gt;'Summary Data'!$O$4,'Summary Data'!$L$5,'Summary Data'!$L$4))</f>
        <v>0.7</v>
      </c>
      <c r="BY46" s="3">
        <v>0.04</v>
      </c>
      <c r="CA46">
        <f t="shared" ca="1" si="24"/>
        <v>93</v>
      </c>
      <c r="CB46">
        <f t="shared" ca="1" si="24"/>
        <v>95</v>
      </c>
      <c r="CC46">
        <f t="shared" ca="1" si="24"/>
        <v>82</v>
      </c>
      <c r="CM46">
        <v>2880</v>
      </c>
      <c r="CN46">
        <f ca="1">IF(CS46&lt;='Summary Data'!$E$3,'Summary Data'!$B$3,IF('Simulated Values'!CS46&gt;'Summary Data'!$E$4,'Summary Data'!$B$5,'Summary Data'!$B$4))</f>
        <v>0.65</v>
      </c>
      <c r="CO46">
        <f ca="1">IF(CS46&lt;'Summary Data'!$J$3,'Summary Data'!$G$3,IF(CS46&gt;='Summary Data'!$J$4,'Summary Data'!$G$5,'Summary Data'!$G$4))</f>
        <v>115</v>
      </c>
      <c r="CP46">
        <f ca="1">IF(CU46&lt;='Summary Data'!$O$3,'Summary Data'!$L$3,IF('Simulated Values'!CU46&gt;'Summary Data'!$O$4,'Summary Data'!$L$5,'Summary Data'!$L$4))</f>
        <v>0.65</v>
      </c>
      <c r="CQ46" s="3">
        <v>0.04</v>
      </c>
      <c r="CS46">
        <f t="shared" ca="1" si="25"/>
        <v>0</v>
      </c>
      <c r="CT46">
        <f t="shared" ca="1" si="25"/>
        <v>25</v>
      </c>
      <c r="CU46">
        <f t="shared" ca="1" si="25"/>
        <v>42</v>
      </c>
      <c r="DE46">
        <v>2880</v>
      </c>
      <c r="DF46">
        <f ca="1">IF(DK46&lt;='Summary Data'!$E$3,'Summary Data'!$B$3,IF('Simulated Values'!DK46&gt;'Summary Data'!$E$4,'Summary Data'!$B$5,'Summary Data'!$B$4))</f>
        <v>0.75</v>
      </c>
      <c r="DG46">
        <f ca="1">IF(DK46&lt;'Summary Data'!$J$3,'Summary Data'!$G$3,IF(DK46&gt;='Summary Data'!$J$4,'Summary Data'!$G$5,'Summary Data'!$G$4))</f>
        <v>125</v>
      </c>
      <c r="DH46">
        <f ca="1">IF(DM46&lt;='Summary Data'!$O$3,'Summary Data'!$L$3,IF('Simulated Values'!DM46&gt;'Summary Data'!$O$4,'Summary Data'!$L$5,'Summary Data'!$L$4))</f>
        <v>0.65</v>
      </c>
      <c r="DI46" s="3">
        <v>0.04</v>
      </c>
      <c r="DK46">
        <f t="shared" ca="1" si="26"/>
        <v>76</v>
      </c>
      <c r="DL46">
        <f t="shared" ca="1" si="26"/>
        <v>31</v>
      </c>
      <c r="DM46">
        <f t="shared" ca="1" si="26"/>
        <v>37</v>
      </c>
      <c r="DW46">
        <v>2880</v>
      </c>
      <c r="DX46">
        <f ca="1">IF(EC46&lt;='Summary Data'!$E$3,'Summary Data'!$B$3,IF('Simulated Values'!EC46&gt;'Summary Data'!$E$4,'Summary Data'!$B$5,'Summary Data'!$B$4))</f>
        <v>0.75</v>
      </c>
      <c r="DY46">
        <f ca="1">IF(EC46&lt;'Summary Data'!$J$3,'Summary Data'!$G$3,IF(EC46&gt;='Summary Data'!$J$4,'Summary Data'!$G$5,'Summary Data'!$G$4))</f>
        <v>125</v>
      </c>
      <c r="DZ46">
        <f ca="1">IF(EE46&lt;='Summary Data'!$O$3,'Summary Data'!$L$3,IF('Simulated Values'!EE46&gt;'Summary Data'!$O$4,'Summary Data'!$L$5,'Summary Data'!$L$4))</f>
        <v>0.6</v>
      </c>
      <c r="EA46" s="3">
        <v>0.04</v>
      </c>
      <c r="EC46">
        <f t="shared" ca="1" si="27"/>
        <v>82</v>
      </c>
      <c r="ED46">
        <f t="shared" ca="1" si="27"/>
        <v>36</v>
      </c>
      <c r="EE46">
        <f t="shared" ca="1" si="27"/>
        <v>1</v>
      </c>
      <c r="EO46">
        <v>2880</v>
      </c>
      <c r="EP46">
        <f ca="1">IF(EU46&lt;='Summary Data'!$E$3,'Summary Data'!$B$3,IF('Simulated Values'!EU46&gt;'Summary Data'!$E$4,'Summary Data'!$B$5,'Summary Data'!$B$4))</f>
        <v>0.7</v>
      </c>
      <c r="EQ46">
        <f ca="1">IF(EU46&lt;'Summary Data'!$J$3,'Summary Data'!$G$3,IF(EU46&gt;='Summary Data'!$J$4,'Summary Data'!$G$5,'Summary Data'!$G$4))</f>
        <v>120</v>
      </c>
      <c r="ER46">
        <f ca="1">IF(EW46&lt;='Summary Data'!$O$3,'Summary Data'!$L$3,IF('Simulated Values'!EW46&gt;'Summary Data'!$O$4,'Summary Data'!$L$5,'Summary Data'!$L$4))</f>
        <v>0.65</v>
      </c>
      <c r="ES46" s="3">
        <v>0.04</v>
      </c>
      <c r="EU46">
        <f t="shared" ca="1" si="28"/>
        <v>60</v>
      </c>
      <c r="EV46">
        <f t="shared" ca="1" si="28"/>
        <v>20</v>
      </c>
      <c r="EW46">
        <f t="shared" ca="1" si="28"/>
        <v>16</v>
      </c>
      <c r="FG46">
        <v>2880</v>
      </c>
      <c r="FH46">
        <f ca="1">IF(FM46&lt;='Summary Data'!$E$3,'Summary Data'!$B$3,IF('Simulated Values'!FM46&gt;'Summary Data'!$E$4,'Summary Data'!$B$5,'Summary Data'!$B$4))</f>
        <v>0.7</v>
      </c>
      <c r="FI46">
        <f ca="1">IF(FM46&lt;'Summary Data'!$J$3,'Summary Data'!$G$3,IF(FM46&gt;='Summary Data'!$J$4,'Summary Data'!$G$5,'Summary Data'!$G$4))</f>
        <v>120</v>
      </c>
      <c r="FJ46">
        <f ca="1">IF(FO46&lt;='Summary Data'!$O$3,'Summary Data'!$L$3,IF('Simulated Values'!FO46&gt;'Summary Data'!$O$4,'Summary Data'!$L$5,'Summary Data'!$L$4))</f>
        <v>0.65</v>
      </c>
      <c r="FK46" s="3">
        <v>0.04</v>
      </c>
      <c r="FM46">
        <f t="shared" ca="1" si="29"/>
        <v>30</v>
      </c>
      <c r="FN46">
        <f t="shared" ca="1" si="29"/>
        <v>45</v>
      </c>
      <c r="FO46">
        <f t="shared" ca="1" si="29"/>
        <v>57</v>
      </c>
    </row>
    <row r="47" spans="1:171" x14ac:dyDescent="0.35">
      <c r="A47">
        <v>2880</v>
      </c>
      <c r="B47" s="3">
        <v>0.5</v>
      </c>
      <c r="C47">
        <f ca="1">IF(G47&lt;'Summary Data'!$J$3,'Summary Data'!$G$3,IF(G47&gt;='Summary Data'!$J$4,'Summary Data'!$G$5,'Summary Data'!$G$4))</f>
        <v>120</v>
      </c>
      <c r="D47">
        <v>0.65</v>
      </c>
      <c r="E47" s="3">
        <v>0.04</v>
      </c>
      <c r="G47">
        <f t="shared" ca="1" si="20"/>
        <v>65</v>
      </c>
      <c r="H47">
        <f t="shared" ca="1" si="20"/>
        <v>23</v>
      </c>
      <c r="I47">
        <f t="shared" ca="1" si="20"/>
        <v>69</v>
      </c>
      <c r="S47">
        <v>2880</v>
      </c>
      <c r="T47" s="3">
        <v>0.6</v>
      </c>
      <c r="U47">
        <f ca="1">IF(Y47&lt;'Summary Data'!$J$3,'Summary Data'!$G$3,IF(Y47&gt;='Summary Data'!$J$4,'Summary Data'!$G$5,'Summary Data'!$G$4))</f>
        <v>120</v>
      </c>
      <c r="V47">
        <v>0.65</v>
      </c>
      <c r="W47" s="3">
        <v>0.04</v>
      </c>
      <c r="Y47">
        <f t="shared" ca="1" si="21"/>
        <v>25</v>
      </c>
      <c r="Z47">
        <f t="shared" ca="1" si="21"/>
        <v>88</v>
      </c>
      <c r="AA47">
        <f t="shared" ca="1" si="21"/>
        <v>31</v>
      </c>
      <c r="AK47">
        <v>2880</v>
      </c>
      <c r="AL47">
        <f ca="1">IF(AQ47&lt;='Summary Data'!$E$3,'Summary Data'!$B$3,IF('Simulated Values'!AQ47&gt;'Summary Data'!$E$4,'Summary Data'!$B$5,'Summary Data'!$B$4))</f>
        <v>0.75</v>
      </c>
      <c r="AM47">
        <f ca="1">IF(AQ47&lt;'Summary Data'!$J$3,'Summary Data'!$G$3,IF(AQ47&gt;='Summary Data'!$J$4,'Summary Data'!$G$5,'Summary Data'!$G$4))</f>
        <v>125</v>
      </c>
      <c r="AN47">
        <f ca="1">IF(AS47&lt;='Summary Data'!$O$3,'Summary Data'!$L$3,IF('Simulated Values'!AS47&gt;'Summary Data'!$O$4,'Summary Data'!$L$5,'Summary Data'!$L$4))</f>
        <v>0.65</v>
      </c>
      <c r="AO47" s="3">
        <v>0.04</v>
      </c>
      <c r="AQ47">
        <f t="shared" ca="1" si="22"/>
        <v>80</v>
      </c>
      <c r="AR47">
        <f t="shared" ca="1" si="22"/>
        <v>70</v>
      </c>
      <c r="AS47">
        <f t="shared" ca="1" si="22"/>
        <v>49</v>
      </c>
      <c r="BC47">
        <v>2880</v>
      </c>
      <c r="BD47">
        <f ca="1">IF(BI47&lt;='Summary Data'!$E$3,'Summary Data'!$B$3,IF('Simulated Values'!BI47&gt;'Summary Data'!$E$4,'Summary Data'!$B$5,'Summary Data'!$B$4))</f>
        <v>0.7</v>
      </c>
      <c r="BE47">
        <f ca="1">IF(BI47&lt;'Summary Data'!$J$3,'Summary Data'!$G$3,IF(BI47&gt;='Summary Data'!$J$4,'Summary Data'!$G$5,'Summary Data'!$G$4))</f>
        <v>120</v>
      </c>
      <c r="BF47">
        <f ca="1">IF(BK47&lt;='Summary Data'!$O$3,'Summary Data'!$L$3,IF('Simulated Values'!BK47&gt;'Summary Data'!$O$4,'Summary Data'!$L$5,'Summary Data'!$L$4))</f>
        <v>0.65</v>
      </c>
      <c r="BG47" s="3">
        <v>0.04</v>
      </c>
      <c r="BI47">
        <f t="shared" ca="1" si="23"/>
        <v>24</v>
      </c>
      <c r="BJ47">
        <f t="shared" ca="1" si="23"/>
        <v>33</v>
      </c>
      <c r="BK47">
        <f t="shared" ca="1" si="23"/>
        <v>59</v>
      </c>
      <c r="BU47">
        <v>2880</v>
      </c>
      <c r="BV47">
        <f ca="1">IF(CA47&lt;='Summary Data'!$E$3,'Summary Data'!$B$3,IF('Simulated Values'!CA47&gt;'Summary Data'!$E$4,'Summary Data'!$B$5,'Summary Data'!$B$4))</f>
        <v>0.7</v>
      </c>
      <c r="BW47">
        <f ca="1">IF(CA47&lt;'Summary Data'!$J$3,'Summary Data'!$G$3,IF(CA47&gt;='Summary Data'!$J$4,'Summary Data'!$G$5,'Summary Data'!$G$4))</f>
        <v>120</v>
      </c>
      <c r="BX47">
        <f ca="1">IF(CC47&lt;='Summary Data'!$O$3,'Summary Data'!$L$3,IF('Simulated Values'!CC47&gt;'Summary Data'!$O$4,'Summary Data'!$L$5,'Summary Data'!$L$4))</f>
        <v>0.65</v>
      </c>
      <c r="BY47" s="3">
        <v>0.04</v>
      </c>
      <c r="CA47">
        <f t="shared" ca="1" si="24"/>
        <v>39</v>
      </c>
      <c r="CB47">
        <f t="shared" ca="1" si="24"/>
        <v>64</v>
      </c>
      <c r="CC47">
        <f t="shared" ca="1" si="24"/>
        <v>37</v>
      </c>
      <c r="CM47">
        <v>2880</v>
      </c>
      <c r="CN47">
        <f ca="1">IF(CS47&lt;='Summary Data'!$E$3,'Summary Data'!$B$3,IF('Simulated Values'!CS47&gt;'Summary Data'!$E$4,'Summary Data'!$B$5,'Summary Data'!$B$4))</f>
        <v>0.7</v>
      </c>
      <c r="CO47">
        <f ca="1">IF(CS47&lt;'Summary Data'!$J$3,'Summary Data'!$G$3,IF(CS47&gt;='Summary Data'!$J$4,'Summary Data'!$G$5,'Summary Data'!$G$4))</f>
        <v>120</v>
      </c>
      <c r="CP47">
        <f ca="1">IF(CU47&lt;='Summary Data'!$O$3,'Summary Data'!$L$3,IF('Simulated Values'!CU47&gt;'Summary Data'!$O$4,'Summary Data'!$L$5,'Summary Data'!$L$4))</f>
        <v>0.6</v>
      </c>
      <c r="CQ47" s="3">
        <v>0.04</v>
      </c>
      <c r="CS47">
        <f t="shared" ca="1" si="25"/>
        <v>49</v>
      </c>
      <c r="CT47">
        <f t="shared" ca="1" si="25"/>
        <v>82</v>
      </c>
      <c r="CU47">
        <f t="shared" ca="1" si="25"/>
        <v>12</v>
      </c>
      <c r="DE47">
        <v>2880</v>
      </c>
      <c r="DF47">
        <f ca="1">IF(DK47&lt;='Summary Data'!$E$3,'Summary Data'!$B$3,IF('Simulated Values'!DK47&gt;'Summary Data'!$E$4,'Summary Data'!$B$5,'Summary Data'!$B$4))</f>
        <v>0.75</v>
      </c>
      <c r="DG47">
        <f ca="1">IF(DK47&lt;'Summary Data'!$J$3,'Summary Data'!$G$3,IF(DK47&gt;='Summary Data'!$J$4,'Summary Data'!$G$5,'Summary Data'!$G$4))</f>
        <v>125</v>
      </c>
      <c r="DH47">
        <f ca="1">IF(DM47&lt;='Summary Data'!$O$3,'Summary Data'!$L$3,IF('Simulated Values'!DM47&gt;'Summary Data'!$O$4,'Summary Data'!$L$5,'Summary Data'!$L$4))</f>
        <v>0.7</v>
      </c>
      <c r="DI47" s="3">
        <v>0.04</v>
      </c>
      <c r="DK47">
        <f t="shared" ca="1" si="26"/>
        <v>96</v>
      </c>
      <c r="DL47">
        <f t="shared" ca="1" si="26"/>
        <v>96</v>
      </c>
      <c r="DM47">
        <f t="shared" ca="1" si="26"/>
        <v>92</v>
      </c>
      <c r="DW47">
        <v>2880</v>
      </c>
      <c r="DX47">
        <f ca="1">IF(EC47&lt;='Summary Data'!$E$3,'Summary Data'!$B$3,IF('Simulated Values'!EC47&gt;'Summary Data'!$E$4,'Summary Data'!$B$5,'Summary Data'!$B$4))</f>
        <v>0.7</v>
      </c>
      <c r="DY47">
        <f ca="1">IF(EC47&lt;'Summary Data'!$J$3,'Summary Data'!$G$3,IF(EC47&gt;='Summary Data'!$J$4,'Summary Data'!$G$5,'Summary Data'!$G$4))</f>
        <v>120</v>
      </c>
      <c r="DZ47">
        <f ca="1">IF(EE47&lt;='Summary Data'!$O$3,'Summary Data'!$L$3,IF('Simulated Values'!EE47&gt;'Summary Data'!$O$4,'Summary Data'!$L$5,'Summary Data'!$L$4))</f>
        <v>0.65</v>
      </c>
      <c r="EA47" s="3">
        <v>0.04</v>
      </c>
      <c r="EC47">
        <f t="shared" ca="1" si="27"/>
        <v>40</v>
      </c>
      <c r="ED47">
        <f t="shared" ca="1" si="27"/>
        <v>94</v>
      </c>
      <c r="EE47">
        <f t="shared" ca="1" si="27"/>
        <v>53</v>
      </c>
      <c r="EO47">
        <v>2880</v>
      </c>
      <c r="EP47">
        <f ca="1">IF(EU47&lt;='Summary Data'!$E$3,'Summary Data'!$B$3,IF('Simulated Values'!EU47&gt;'Summary Data'!$E$4,'Summary Data'!$B$5,'Summary Data'!$B$4))</f>
        <v>0.75</v>
      </c>
      <c r="EQ47">
        <f ca="1">IF(EU47&lt;'Summary Data'!$J$3,'Summary Data'!$G$3,IF(EU47&gt;='Summary Data'!$J$4,'Summary Data'!$G$5,'Summary Data'!$G$4))</f>
        <v>125</v>
      </c>
      <c r="ER47">
        <f ca="1">IF(EW47&lt;='Summary Data'!$O$3,'Summary Data'!$L$3,IF('Simulated Values'!EW47&gt;'Summary Data'!$O$4,'Summary Data'!$L$5,'Summary Data'!$L$4))</f>
        <v>0.65</v>
      </c>
      <c r="ES47" s="3">
        <v>0.04</v>
      </c>
      <c r="EU47">
        <f t="shared" ca="1" si="28"/>
        <v>80</v>
      </c>
      <c r="EV47">
        <f t="shared" ca="1" si="28"/>
        <v>45</v>
      </c>
      <c r="EW47">
        <f t="shared" ca="1" si="28"/>
        <v>17</v>
      </c>
      <c r="FG47">
        <v>2880</v>
      </c>
      <c r="FH47">
        <f ca="1">IF(FM47&lt;='Summary Data'!$E$3,'Summary Data'!$B$3,IF('Simulated Values'!FM47&gt;'Summary Data'!$E$4,'Summary Data'!$B$5,'Summary Data'!$B$4))</f>
        <v>0.7</v>
      </c>
      <c r="FI47">
        <f ca="1">IF(FM47&lt;'Summary Data'!$J$3,'Summary Data'!$G$3,IF(FM47&gt;='Summary Data'!$J$4,'Summary Data'!$G$5,'Summary Data'!$G$4))</f>
        <v>120</v>
      </c>
      <c r="FJ47">
        <f ca="1">IF(FO47&lt;='Summary Data'!$O$3,'Summary Data'!$L$3,IF('Simulated Values'!FO47&gt;'Summary Data'!$O$4,'Summary Data'!$L$5,'Summary Data'!$L$4))</f>
        <v>0.65</v>
      </c>
      <c r="FK47" s="3">
        <v>0.04</v>
      </c>
      <c r="FM47">
        <f t="shared" ca="1" si="29"/>
        <v>22</v>
      </c>
      <c r="FN47">
        <f t="shared" ca="1" si="29"/>
        <v>96</v>
      </c>
      <c r="FO47">
        <f t="shared" ca="1" si="29"/>
        <v>69</v>
      </c>
    </row>
    <row r="48" spans="1:171" x14ac:dyDescent="0.35">
      <c r="A48">
        <v>2880</v>
      </c>
      <c r="B48" s="3">
        <v>0.5</v>
      </c>
      <c r="C48">
        <f ca="1">IF(G48&lt;'Summary Data'!$J$3,'Summary Data'!$G$3,IF(G48&gt;='Summary Data'!$J$4,'Summary Data'!$G$5,'Summary Data'!$G$4))</f>
        <v>120</v>
      </c>
      <c r="D48">
        <v>0.65</v>
      </c>
      <c r="E48" s="3">
        <v>0.04</v>
      </c>
      <c r="G48">
        <f t="shared" ca="1" si="20"/>
        <v>19</v>
      </c>
      <c r="H48">
        <f t="shared" ca="1" si="20"/>
        <v>83</v>
      </c>
      <c r="I48">
        <f t="shared" ca="1" si="20"/>
        <v>4</v>
      </c>
      <c r="S48">
        <v>2880</v>
      </c>
      <c r="T48" s="3">
        <v>0.6</v>
      </c>
      <c r="U48">
        <f ca="1">IF(Y48&lt;'Summary Data'!$J$3,'Summary Data'!$G$3,IF(Y48&gt;='Summary Data'!$J$4,'Summary Data'!$G$5,'Summary Data'!$G$4))</f>
        <v>120</v>
      </c>
      <c r="V48">
        <v>0.65</v>
      </c>
      <c r="W48" s="3">
        <v>0.04</v>
      </c>
      <c r="Y48">
        <f t="shared" ca="1" si="21"/>
        <v>20</v>
      </c>
      <c r="Z48">
        <f t="shared" ca="1" si="21"/>
        <v>21</v>
      </c>
      <c r="AA48">
        <f t="shared" ca="1" si="21"/>
        <v>49</v>
      </c>
      <c r="AK48">
        <v>2880</v>
      </c>
      <c r="AL48">
        <f ca="1">IF(AQ48&lt;='Summary Data'!$E$3,'Summary Data'!$B$3,IF('Simulated Values'!AQ48&gt;'Summary Data'!$E$4,'Summary Data'!$B$5,'Summary Data'!$B$4))</f>
        <v>0.7</v>
      </c>
      <c r="AM48">
        <f ca="1">IF(AQ48&lt;'Summary Data'!$J$3,'Summary Data'!$G$3,IF(AQ48&gt;='Summary Data'!$J$4,'Summary Data'!$G$5,'Summary Data'!$G$4))</f>
        <v>120</v>
      </c>
      <c r="AN48">
        <f ca="1">IF(AS48&lt;='Summary Data'!$O$3,'Summary Data'!$L$3,IF('Simulated Values'!AS48&gt;'Summary Data'!$O$4,'Summary Data'!$L$5,'Summary Data'!$L$4))</f>
        <v>0.6</v>
      </c>
      <c r="AO48" s="3">
        <v>0.04</v>
      </c>
      <c r="AQ48">
        <f t="shared" ca="1" si="22"/>
        <v>26</v>
      </c>
      <c r="AR48">
        <f t="shared" ca="1" si="22"/>
        <v>42</v>
      </c>
      <c r="AS48">
        <f t="shared" ca="1" si="22"/>
        <v>15</v>
      </c>
      <c r="BC48">
        <v>2880</v>
      </c>
      <c r="BD48">
        <f ca="1">IF(BI48&lt;='Summary Data'!$E$3,'Summary Data'!$B$3,IF('Simulated Values'!BI48&gt;'Summary Data'!$E$4,'Summary Data'!$B$5,'Summary Data'!$B$4))</f>
        <v>0.75</v>
      </c>
      <c r="BE48">
        <f ca="1">IF(BI48&lt;'Summary Data'!$J$3,'Summary Data'!$G$3,IF(BI48&gt;='Summary Data'!$J$4,'Summary Data'!$G$5,'Summary Data'!$G$4))</f>
        <v>125</v>
      </c>
      <c r="BF48">
        <f ca="1">IF(BK48&lt;='Summary Data'!$O$3,'Summary Data'!$L$3,IF('Simulated Values'!BK48&gt;'Summary Data'!$O$4,'Summary Data'!$L$5,'Summary Data'!$L$4))</f>
        <v>0.65</v>
      </c>
      <c r="BG48" s="3">
        <v>0.04</v>
      </c>
      <c r="BI48">
        <f t="shared" ca="1" si="23"/>
        <v>78</v>
      </c>
      <c r="BJ48">
        <f t="shared" ca="1" si="23"/>
        <v>18</v>
      </c>
      <c r="BK48">
        <f t="shared" ca="1" si="23"/>
        <v>20</v>
      </c>
      <c r="BU48">
        <v>2880</v>
      </c>
      <c r="BV48">
        <f ca="1">IF(CA48&lt;='Summary Data'!$E$3,'Summary Data'!$B$3,IF('Simulated Values'!CA48&gt;'Summary Data'!$E$4,'Summary Data'!$B$5,'Summary Data'!$B$4))</f>
        <v>0.7</v>
      </c>
      <c r="BW48">
        <f ca="1">IF(CA48&lt;'Summary Data'!$J$3,'Summary Data'!$G$3,IF(CA48&gt;='Summary Data'!$J$4,'Summary Data'!$G$5,'Summary Data'!$G$4))</f>
        <v>120</v>
      </c>
      <c r="BX48">
        <f ca="1">IF(CC48&lt;='Summary Data'!$O$3,'Summary Data'!$L$3,IF('Simulated Values'!CC48&gt;'Summary Data'!$O$4,'Summary Data'!$L$5,'Summary Data'!$L$4))</f>
        <v>0.7</v>
      </c>
      <c r="BY48" s="3">
        <v>0.04</v>
      </c>
      <c r="CA48">
        <f t="shared" ca="1" si="24"/>
        <v>42</v>
      </c>
      <c r="CB48">
        <f t="shared" ca="1" si="24"/>
        <v>85</v>
      </c>
      <c r="CC48">
        <f t="shared" ca="1" si="24"/>
        <v>96</v>
      </c>
      <c r="CM48">
        <v>2880</v>
      </c>
      <c r="CN48">
        <f ca="1">IF(CS48&lt;='Summary Data'!$E$3,'Summary Data'!$B$3,IF('Simulated Values'!CS48&gt;'Summary Data'!$E$4,'Summary Data'!$B$5,'Summary Data'!$B$4))</f>
        <v>0.7</v>
      </c>
      <c r="CO48">
        <f ca="1">IF(CS48&lt;'Summary Data'!$J$3,'Summary Data'!$G$3,IF(CS48&gt;='Summary Data'!$J$4,'Summary Data'!$G$5,'Summary Data'!$G$4))</f>
        <v>120</v>
      </c>
      <c r="CP48">
        <f ca="1">IF(CU48&lt;='Summary Data'!$O$3,'Summary Data'!$L$3,IF('Simulated Values'!CU48&gt;'Summary Data'!$O$4,'Summary Data'!$L$5,'Summary Data'!$L$4))</f>
        <v>0.65</v>
      </c>
      <c r="CQ48" s="3">
        <v>0.04</v>
      </c>
      <c r="CS48">
        <f t="shared" ca="1" si="25"/>
        <v>45</v>
      </c>
      <c r="CT48">
        <f t="shared" ca="1" si="25"/>
        <v>40</v>
      </c>
      <c r="CU48">
        <f t="shared" ca="1" si="25"/>
        <v>67</v>
      </c>
      <c r="DE48">
        <v>2880</v>
      </c>
      <c r="DF48">
        <f ca="1">IF(DK48&lt;='Summary Data'!$E$3,'Summary Data'!$B$3,IF('Simulated Values'!DK48&gt;'Summary Data'!$E$4,'Summary Data'!$B$5,'Summary Data'!$B$4))</f>
        <v>0.75</v>
      </c>
      <c r="DG48">
        <f ca="1">IF(DK48&lt;'Summary Data'!$J$3,'Summary Data'!$G$3,IF(DK48&gt;='Summary Data'!$J$4,'Summary Data'!$G$5,'Summary Data'!$G$4))</f>
        <v>125</v>
      </c>
      <c r="DH48">
        <f ca="1">IF(DM48&lt;='Summary Data'!$O$3,'Summary Data'!$L$3,IF('Simulated Values'!DM48&gt;'Summary Data'!$O$4,'Summary Data'!$L$5,'Summary Data'!$L$4))</f>
        <v>0.65</v>
      </c>
      <c r="DI48" s="3">
        <v>0.04</v>
      </c>
      <c r="DK48">
        <f t="shared" ca="1" si="26"/>
        <v>75</v>
      </c>
      <c r="DL48">
        <f t="shared" ca="1" si="26"/>
        <v>71</v>
      </c>
      <c r="DM48">
        <f t="shared" ca="1" si="26"/>
        <v>50</v>
      </c>
      <c r="DW48">
        <v>2880</v>
      </c>
      <c r="DX48">
        <f ca="1">IF(EC48&lt;='Summary Data'!$E$3,'Summary Data'!$B$3,IF('Simulated Values'!EC48&gt;'Summary Data'!$E$4,'Summary Data'!$B$5,'Summary Data'!$B$4))</f>
        <v>0.65</v>
      </c>
      <c r="DY48">
        <f ca="1">IF(EC48&lt;'Summary Data'!$J$3,'Summary Data'!$G$3,IF(EC48&gt;='Summary Data'!$J$4,'Summary Data'!$G$5,'Summary Data'!$G$4))</f>
        <v>115</v>
      </c>
      <c r="DZ48">
        <f ca="1">IF(EE48&lt;='Summary Data'!$O$3,'Summary Data'!$L$3,IF('Simulated Values'!EE48&gt;'Summary Data'!$O$4,'Summary Data'!$L$5,'Summary Data'!$L$4))</f>
        <v>0.7</v>
      </c>
      <c r="EA48" s="3">
        <v>0.04</v>
      </c>
      <c r="EC48">
        <f t="shared" ca="1" si="27"/>
        <v>4</v>
      </c>
      <c r="ED48">
        <f t="shared" ca="1" si="27"/>
        <v>61</v>
      </c>
      <c r="EE48">
        <f t="shared" ca="1" si="27"/>
        <v>84</v>
      </c>
      <c r="EO48">
        <v>2880</v>
      </c>
      <c r="EP48">
        <f ca="1">IF(EU48&lt;='Summary Data'!$E$3,'Summary Data'!$B$3,IF('Simulated Values'!EU48&gt;'Summary Data'!$E$4,'Summary Data'!$B$5,'Summary Data'!$B$4))</f>
        <v>0.65</v>
      </c>
      <c r="EQ48">
        <f ca="1">IF(EU48&lt;'Summary Data'!$J$3,'Summary Data'!$G$3,IF(EU48&gt;='Summary Data'!$J$4,'Summary Data'!$G$5,'Summary Data'!$G$4))</f>
        <v>115</v>
      </c>
      <c r="ER48">
        <f ca="1">IF(EW48&lt;='Summary Data'!$O$3,'Summary Data'!$L$3,IF('Simulated Values'!EW48&gt;'Summary Data'!$O$4,'Summary Data'!$L$5,'Summary Data'!$L$4))</f>
        <v>0.65</v>
      </c>
      <c r="ES48" s="3">
        <v>0.04</v>
      </c>
      <c r="EU48">
        <f t="shared" ca="1" si="28"/>
        <v>8</v>
      </c>
      <c r="EV48">
        <f t="shared" ca="1" si="28"/>
        <v>63</v>
      </c>
      <c r="EW48">
        <f t="shared" ca="1" si="28"/>
        <v>58</v>
      </c>
      <c r="FG48">
        <v>2880</v>
      </c>
      <c r="FH48">
        <f ca="1">IF(FM48&lt;='Summary Data'!$E$3,'Summary Data'!$B$3,IF('Simulated Values'!FM48&gt;'Summary Data'!$E$4,'Summary Data'!$B$5,'Summary Data'!$B$4))</f>
        <v>0.7</v>
      </c>
      <c r="FI48">
        <f ca="1">IF(FM48&lt;'Summary Data'!$J$3,'Summary Data'!$G$3,IF(FM48&gt;='Summary Data'!$J$4,'Summary Data'!$G$5,'Summary Data'!$G$4))</f>
        <v>120</v>
      </c>
      <c r="FJ48">
        <f ca="1">IF(FO48&lt;='Summary Data'!$O$3,'Summary Data'!$L$3,IF('Simulated Values'!FO48&gt;'Summary Data'!$O$4,'Summary Data'!$L$5,'Summary Data'!$L$4))</f>
        <v>0.65</v>
      </c>
      <c r="FK48" s="3">
        <v>0.04</v>
      </c>
      <c r="FM48">
        <f t="shared" ca="1" si="29"/>
        <v>40</v>
      </c>
      <c r="FN48">
        <f t="shared" ca="1" si="29"/>
        <v>39</v>
      </c>
      <c r="FO48">
        <f t="shared" ca="1" si="29"/>
        <v>74</v>
      </c>
    </row>
    <row r="49" spans="1:171" x14ac:dyDescent="0.35">
      <c r="A49">
        <v>2880</v>
      </c>
      <c r="B49" s="3">
        <v>0.5</v>
      </c>
      <c r="C49">
        <f ca="1">IF(G49&lt;'Summary Data'!$J$3,'Summary Data'!$G$3,IF(G49&gt;='Summary Data'!$J$4,'Summary Data'!$G$5,'Summary Data'!$G$4))</f>
        <v>125</v>
      </c>
      <c r="D49">
        <v>0.65</v>
      </c>
      <c r="E49" s="3">
        <v>0.04</v>
      </c>
      <c r="G49">
        <f t="shared" ca="1" si="20"/>
        <v>71</v>
      </c>
      <c r="H49">
        <f t="shared" ca="1" si="20"/>
        <v>73</v>
      </c>
      <c r="I49">
        <f t="shared" ca="1" si="20"/>
        <v>81</v>
      </c>
      <c r="S49">
        <v>2880</v>
      </c>
      <c r="T49" s="3">
        <v>0.6</v>
      </c>
      <c r="U49">
        <f ca="1">IF(Y49&lt;'Summary Data'!$J$3,'Summary Data'!$G$3,IF(Y49&gt;='Summary Data'!$J$4,'Summary Data'!$G$5,'Summary Data'!$G$4))</f>
        <v>120</v>
      </c>
      <c r="V49">
        <v>0.65</v>
      </c>
      <c r="W49" s="3">
        <v>0.04</v>
      </c>
      <c r="Y49">
        <f t="shared" ca="1" si="21"/>
        <v>18</v>
      </c>
      <c r="Z49">
        <f t="shared" ca="1" si="21"/>
        <v>79</v>
      </c>
      <c r="AA49">
        <f t="shared" ca="1" si="21"/>
        <v>44</v>
      </c>
      <c r="AK49">
        <v>2880</v>
      </c>
      <c r="AL49">
        <f ca="1">IF(AQ49&lt;='Summary Data'!$E$3,'Summary Data'!$B$3,IF('Simulated Values'!AQ49&gt;'Summary Data'!$E$4,'Summary Data'!$B$5,'Summary Data'!$B$4))</f>
        <v>0.7</v>
      </c>
      <c r="AM49">
        <f ca="1">IF(AQ49&lt;'Summary Data'!$J$3,'Summary Data'!$G$3,IF(AQ49&gt;='Summary Data'!$J$4,'Summary Data'!$G$5,'Summary Data'!$G$4))</f>
        <v>120</v>
      </c>
      <c r="AN49">
        <f ca="1">IF(AS49&lt;='Summary Data'!$O$3,'Summary Data'!$L$3,IF('Simulated Values'!AS49&gt;'Summary Data'!$O$4,'Summary Data'!$L$5,'Summary Data'!$L$4))</f>
        <v>0.65</v>
      </c>
      <c r="AO49" s="3">
        <v>0.04</v>
      </c>
      <c r="AQ49">
        <f t="shared" ca="1" si="22"/>
        <v>30</v>
      </c>
      <c r="AR49">
        <f t="shared" ca="1" si="22"/>
        <v>87</v>
      </c>
      <c r="AS49">
        <f t="shared" ca="1" si="22"/>
        <v>73</v>
      </c>
      <c r="BC49">
        <v>2880</v>
      </c>
      <c r="BD49">
        <f ca="1">IF(BI49&lt;='Summary Data'!$E$3,'Summary Data'!$B$3,IF('Simulated Values'!BI49&gt;'Summary Data'!$E$4,'Summary Data'!$B$5,'Summary Data'!$B$4))</f>
        <v>0.75</v>
      </c>
      <c r="BE49">
        <f ca="1">IF(BI49&lt;'Summary Data'!$J$3,'Summary Data'!$G$3,IF(BI49&gt;='Summary Data'!$J$4,'Summary Data'!$G$5,'Summary Data'!$G$4))</f>
        <v>125</v>
      </c>
      <c r="BF49">
        <f ca="1">IF(BK49&lt;='Summary Data'!$O$3,'Summary Data'!$L$3,IF('Simulated Values'!BK49&gt;'Summary Data'!$O$4,'Summary Data'!$L$5,'Summary Data'!$L$4))</f>
        <v>0.65</v>
      </c>
      <c r="BG49" s="3">
        <v>0.04</v>
      </c>
      <c r="BI49">
        <f t="shared" ca="1" si="23"/>
        <v>95</v>
      </c>
      <c r="BJ49">
        <f t="shared" ca="1" si="23"/>
        <v>14</v>
      </c>
      <c r="BK49">
        <f t="shared" ca="1" si="23"/>
        <v>19</v>
      </c>
      <c r="BU49">
        <v>2880</v>
      </c>
      <c r="BV49">
        <f ca="1">IF(CA49&lt;='Summary Data'!$E$3,'Summary Data'!$B$3,IF('Simulated Values'!CA49&gt;'Summary Data'!$E$4,'Summary Data'!$B$5,'Summary Data'!$B$4))</f>
        <v>0.7</v>
      </c>
      <c r="BW49">
        <f ca="1">IF(CA49&lt;'Summary Data'!$J$3,'Summary Data'!$G$3,IF(CA49&gt;='Summary Data'!$J$4,'Summary Data'!$G$5,'Summary Data'!$G$4))</f>
        <v>120</v>
      </c>
      <c r="BX49">
        <f ca="1">IF(CC49&lt;='Summary Data'!$O$3,'Summary Data'!$L$3,IF('Simulated Values'!CC49&gt;'Summary Data'!$O$4,'Summary Data'!$L$5,'Summary Data'!$L$4))</f>
        <v>0.6</v>
      </c>
      <c r="BY49" s="3">
        <v>0.04</v>
      </c>
      <c r="CA49">
        <f t="shared" ca="1" si="24"/>
        <v>53</v>
      </c>
      <c r="CB49">
        <f t="shared" ca="1" si="24"/>
        <v>14</v>
      </c>
      <c r="CC49">
        <f t="shared" ca="1" si="24"/>
        <v>5</v>
      </c>
      <c r="CM49">
        <v>2880</v>
      </c>
      <c r="CN49">
        <f ca="1">IF(CS49&lt;='Summary Data'!$E$3,'Summary Data'!$B$3,IF('Simulated Values'!CS49&gt;'Summary Data'!$E$4,'Summary Data'!$B$5,'Summary Data'!$B$4))</f>
        <v>0.7</v>
      </c>
      <c r="CO49">
        <f ca="1">IF(CS49&lt;'Summary Data'!$J$3,'Summary Data'!$G$3,IF(CS49&gt;='Summary Data'!$J$4,'Summary Data'!$G$5,'Summary Data'!$G$4))</f>
        <v>120</v>
      </c>
      <c r="CP49">
        <f ca="1">IF(CU49&lt;='Summary Data'!$O$3,'Summary Data'!$L$3,IF('Simulated Values'!CU49&gt;'Summary Data'!$O$4,'Summary Data'!$L$5,'Summary Data'!$L$4))</f>
        <v>0.65</v>
      </c>
      <c r="CQ49" s="3">
        <v>0.04</v>
      </c>
      <c r="CS49">
        <f t="shared" ca="1" si="25"/>
        <v>17</v>
      </c>
      <c r="CT49">
        <f t="shared" ca="1" si="25"/>
        <v>82</v>
      </c>
      <c r="CU49">
        <f t="shared" ca="1" si="25"/>
        <v>17</v>
      </c>
      <c r="DE49">
        <v>2880</v>
      </c>
      <c r="DF49">
        <f ca="1">IF(DK49&lt;='Summary Data'!$E$3,'Summary Data'!$B$3,IF('Simulated Values'!DK49&gt;'Summary Data'!$E$4,'Summary Data'!$B$5,'Summary Data'!$B$4))</f>
        <v>0.75</v>
      </c>
      <c r="DG49">
        <f ca="1">IF(DK49&lt;'Summary Data'!$J$3,'Summary Data'!$G$3,IF(DK49&gt;='Summary Data'!$J$4,'Summary Data'!$G$5,'Summary Data'!$G$4))</f>
        <v>125</v>
      </c>
      <c r="DH49">
        <f ca="1">IF(DM49&lt;='Summary Data'!$O$3,'Summary Data'!$L$3,IF('Simulated Values'!DM49&gt;'Summary Data'!$O$4,'Summary Data'!$L$5,'Summary Data'!$L$4))</f>
        <v>0.65</v>
      </c>
      <c r="DI49" s="3">
        <v>0.04</v>
      </c>
      <c r="DK49">
        <f t="shared" ca="1" si="26"/>
        <v>80</v>
      </c>
      <c r="DL49">
        <f t="shared" ca="1" si="26"/>
        <v>56</v>
      </c>
      <c r="DM49">
        <f t="shared" ca="1" si="26"/>
        <v>74</v>
      </c>
      <c r="DW49">
        <v>2880</v>
      </c>
      <c r="DX49">
        <f ca="1">IF(EC49&lt;='Summary Data'!$E$3,'Summary Data'!$B$3,IF('Simulated Values'!EC49&gt;'Summary Data'!$E$4,'Summary Data'!$B$5,'Summary Data'!$B$4))</f>
        <v>0.75</v>
      </c>
      <c r="DY49">
        <f ca="1">IF(EC49&lt;'Summary Data'!$J$3,'Summary Data'!$G$3,IF(EC49&gt;='Summary Data'!$J$4,'Summary Data'!$G$5,'Summary Data'!$G$4))</f>
        <v>125</v>
      </c>
      <c r="DZ49">
        <f ca="1">IF(EE49&lt;='Summary Data'!$O$3,'Summary Data'!$L$3,IF('Simulated Values'!EE49&gt;'Summary Data'!$O$4,'Summary Data'!$L$5,'Summary Data'!$L$4))</f>
        <v>0.65</v>
      </c>
      <c r="EA49" s="3">
        <v>0.04</v>
      </c>
      <c r="EC49">
        <f t="shared" ca="1" si="27"/>
        <v>96</v>
      </c>
      <c r="ED49">
        <f t="shared" ca="1" si="27"/>
        <v>40</v>
      </c>
      <c r="EE49">
        <f t="shared" ca="1" si="27"/>
        <v>44</v>
      </c>
      <c r="EO49">
        <v>2880</v>
      </c>
      <c r="EP49">
        <f ca="1">IF(EU49&lt;='Summary Data'!$E$3,'Summary Data'!$B$3,IF('Simulated Values'!EU49&gt;'Summary Data'!$E$4,'Summary Data'!$B$5,'Summary Data'!$B$4))</f>
        <v>0.75</v>
      </c>
      <c r="EQ49">
        <f ca="1">IF(EU49&lt;'Summary Data'!$J$3,'Summary Data'!$G$3,IF(EU49&gt;='Summary Data'!$J$4,'Summary Data'!$G$5,'Summary Data'!$G$4))</f>
        <v>125</v>
      </c>
      <c r="ER49">
        <f ca="1">IF(EW49&lt;='Summary Data'!$O$3,'Summary Data'!$L$3,IF('Simulated Values'!EW49&gt;'Summary Data'!$O$4,'Summary Data'!$L$5,'Summary Data'!$L$4))</f>
        <v>0.65</v>
      </c>
      <c r="ES49" s="3">
        <v>0.04</v>
      </c>
      <c r="EU49">
        <f t="shared" ca="1" si="28"/>
        <v>92</v>
      </c>
      <c r="EV49">
        <f t="shared" ca="1" si="28"/>
        <v>74</v>
      </c>
      <c r="EW49">
        <f t="shared" ca="1" si="28"/>
        <v>42</v>
      </c>
      <c r="FG49">
        <v>2880</v>
      </c>
      <c r="FH49">
        <f ca="1">IF(FM49&lt;='Summary Data'!$E$3,'Summary Data'!$B$3,IF('Simulated Values'!FM49&gt;'Summary Data'!$E$4,'Summary Data'!$B$5,'Summary Data'!$B$4))</f>
        <v>0.7</v>
      </c>
      <c r="FI49">
        <f ca="1">IF(FM49&lt;'Summary Data'!$J$3,'Summary Data'!$G$3,IF(FM49&gt;='Summary Data'!$J$4,'Summary Data'!$G$5,'Summary Data'!$G$4))</f>
        <v>120</v>
      </c>
      <c r="FJ49">
        <f ca="1">IF(FO49&lt;='Summary Data'!$O$3,'Summary Data'!$L$3,IF('Simulated Values'!FO49&gt;'Summary Data'!$O$4,'Summary Data'!$L$5,'Summary Data'!$L$4))</f>
        <v>0.7</v>
      </c>
      <c r="FK49" s="3">
        <v>0.04</v>
      </c>
      <c r="FM49">
        <f t="shared" ca="1" si="29"/>
        <v>54</v>
      </c>
      <c r="FN49">
        <f t="shared" ca="1" si="29"/>
        <v>8</v>
      </c>
      <c r="FO49">
        <f t="shared" ca="1" si="29"/>
        <v>84</v>
      </c>
    </row>
    <row r="50" spans="1:171" x14ac:dyDescent="0.35">
      <c r="A50" s="10">
        <v>2880</v>
      </c>
      <c r="B50" s="11">
        <v>0.5</v>
      </c>
      <c r="C50" s="10">
        <f ca="1">IF(G50&lt;'Summary Data'!$J$3,'Summary Data'!$G$3,IF(G50&gt;='Summary Data'!$J$4,'Summary Data'!$G$5,'Summary Data'!$G$4))</f>
        <v>120</v>
      </c>
      <c r="D50" s="10">
        <v>0.65</v>
      </c>
      <c r="E50" s="11">
        <v>0.04</v>
      </c>
      <c r="F50" s="10"/>
      <c r="G50" s="10">
        <f t="shared" ca="1" si="20"/>
        <v>42</v>
      </c>
      <c r="H50" s="10">
        <f t="shared" ca="1" si="20"/>
        <v>12</v>
      </c>
      <c r="I50" s="10">
        <f t="shared" ca="1" si="20"/>
        <v>86</v>
      </c>
      <c r="J50" s="10"/>
      <c r="K50" s="10"/>
      <c r="L50" s="10"/>
      <c r="M50" s="10"/>
      <c r="N50" s="10"/>
      <c r="O50" s="10"/>
      <c r="P50" s="10"/>
      <c r="Q50" s="10"/>
      <c r="R50" s="10"/>
      <c r="S50" s="10">
        <v>2880</v>
      </c>
      <c r="T50" s="11">
        <v>0.6</v>
      </c>
      <c r="U50" s="10">
        <f ca="1">IF(Y50&lt;'Summary Data'!$J$3,'Summary Data'!$G$3,IF(Y50&gt;='Summary Data'!$J$4,'Summary Data'!$G$5,'Summary Data'!$G$4))</f>
        <v>125</v>
      </c>
      <c r="V50" s="10">
        <v>0.65</v>
      </c>
      <c r="W50" s="11">
        <v>0.04</v>
      </c>
      <c r="X50" s="10"/>
      <c r="Y50" s="10">
        <f t="shared" ca="1" si="21"/>
        <v>80</v>
      </c>
      <c r="Z50" s="10">
        <f t="shared" ca="1" si="21"/>
        <v>28</v>
      </c>
      <c r="AA50" s="10">
        <f t="shared" ca="1" si="21"/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>
        <v>2880</v>
      </c>
      <c r="AL50" s="10">
        <f ca="1">IF(AQ50&lt;='Summary Data'!$E$3,'Summary Data'!$B$3,IF('Simulated Values'!AQ50&gt;'Summary Data'!$E$4,'Summary Data'!$B$5,'Summary Data'!$B$4))</f>
        <v>0.7</v>
      </c>
      <c r="AM50" s="10">
        <f ca="1">IF(AQ50&lt;'Summary Data'!$J$3,'Summary Data'!$G$3,IF(AQ50&gt;='Summary Data'!$J$4,'Summary Data'!$G$5,'Summary Data'!$G$4))</f>
        <v>120</v>
      </c>
      <c r="AN50" s="10">
        <f ca="1">IF(AS50&lt;='Summary Data'!$O$3,'Summary Data'!$L$3,IF('Simulated Values'!AS50&gt;'Summary Data'!$O$4,'Summary Data'!$L$5,'Summary Data'!$L$4))</f>
        <v>0.7</v>
      </c>
      <c r="AO50" s="11">
        <v>0.04</v>
      </c>
      <c r="AP50" s="10"/>
      <c r="AQ50" s="10">
        <f t="shared" ca="1" si="22"/>
        <v>54</v>
      </c>
      <c r="AR50" s="10">
        <f t="shared" ca="1" si="22"/>
        <v>19</v>
      </c>
      <c r="AS50" s="10">
        <f t="shared" ca="1" si="22"/>
        <v>82</v>
      </c>
      <c r="AT50" s="10"/>
      <c r="AU50" s="10"/>
      <c r="AV50" s="10"/>
      <c r="AW50" s="10"/>
      <c r="AX50" s="10"/>
      <c r="AY50" s="10"/>
      <c r="AZ50" s="10"/>
      <c r="BA50" s="10"/>
      <c r="BB50" s="10"/>
      <c r="BC50" s="10">
        <v>2880</v>
      </c>
      <c r="BD50" s="10">
        <f ca="1">IF(BI50&lt;='Summary Data'!$E$3,'Summary Data'!$B$3,IF('Simulated Values'!BI50&gt;'Summary Data'!$E$4,'Summary Data'!$B$5,'Summary Data'!$B$4))</f>
        <v>0.65</v>
      </c>
      <c r="BE50" s="10">
        <f ca="1">IF(BI50&lt;'Summary Data'!$J$3,'Summary Data'!$G$3,IF(BI50&gt;='Summary Data'!$J$4,'Summary Data'!$G$5,'Summary Data'!$G$4))</f>
        <v>115</v>
      </c>
      <c r="BF50" s="10">
        <f ca="1">IF(BK50&lt;='Summary Data'!$O$3,'Summary Data'!$L$3,IF('Simulated Values'!BK50&gt;'Summary Data'!$O$4,'Summary Data'!$L$5,'Summary Data'!$L$4))</f>
        <v>0.6</v>
      </c>
      <c r="BG50" s="11">
        <v>0.04</v>
      </c>
      <c r="BH50" s="10"/>
      <c r="BI50" s="10">
        <f t="shared" ca="1" si="23"/>
        <v>7</v>
      </c>
      <c r="BJ50" s="10">
        <f t="shared" ca="1" si="23"/>
        <v>8</v>
      </c>
      <c r="BK50" s="10">
        <f t="shared" ca="1" si="23"/>
        <v>8</v>
      </c>
      <c r="BL50" s="10"/>
      <c r="BM50" s="10"/>
      <c r="BN50" s="10"/>
      <c r="BO50" s="10"/>
      <c r="BP50" s="10"/>
      <c r="BQ50" s="10"/>
      <c r="BR50" s="10"/>
      <c r="BS50" s="10"/>
      <c r="BT50" s="10"/>
      <c r="BU50" s="10">
        <v>2880</v>
      </c>
      <c r="BV50" s="10">
        <f ca="1">IF(CA50&lt;='Summary Data'!$E$3,'Summary Data'!$B$3,IF('Simulated Values'!CA50&gt;'Summary Data'!$E$4,'Summary Data'!$B$5,'Summary Data'!$B$4))</f>
        <v>0.65</v>
      </c>
      <c r="BW50" s="10">
        <f ca="1">IF(CA50&lt;'Summary Data'!$J$3,'Summary Data'!$G$3,IF(CA50&gt;='Summary Data'!$J$4,'Summary Data'!$G$5,'Summary Data'!$G$4))</f>
        <v>115</v>
      </c>
      <c r="BX50" s="10">
        <f ca="1">IF(CC50&lt;='Summary Data'!$O$3,'Summary Data'!$L$3,IF('Simulated Values'!CC50&gt;'Summary Data'!$O$4,'Summary Data'!$L$5,'Summary Data'!$L$4))</f>
        <v>0.65</v>
      </c>
      <c r="BY50" s="11">
        <v>0.04</v>
      </c>
      <c r="BZ50" s="10"/>
      <c r="CA50" s="10">
        <f t="shared" ca="1" si="24"/>
        <v>2</v>
      </c>
      <c r="CB50" s="10">
        <f t="shared" ca="1" si="24"/>
        <v>55</v>
      </c>
      <c r="CC50" s="10">
        <f t="shared" ca="1" si="24"/>
        <v>50</v>
      </c>
      <c r="CD50" s="10"/>
      <c r="CE50" s="10"/>
      <c r="CF50" s="10"/>
      <c r="CG50" s="10"/>
      <c r="CH50" s="10"/>
      <c r="CI50" s="10"/>
      <c r="CJ50" s="10"/>
      <c r="CK50" s="10"/>
      <c r="CL50" s="10"/>
      <c r="CM50" s="10">
        <v>2880</v>
      </c>
      <c r="CN50" s="10">
        <f ca="1">IF(CS50&lt;='Summary Data'!$E$3,'Summary Data'!$B$3,IF('Simulated Values'!CS50&gt;'Summary Data'!$E$4,'Summary Data'!$B$5,'Summary Data'!$B$4))</f>
        <v>0.7</v>
      </c>
      <c r="CO50" s="10">
        <f ca="1">IF(CS50&lt;'Summary Data'!$J$3,'Summary Data'!$G$3,IF(CS50&gt;='Summary Data'!$J$4,'Summary Data'!$G$5,'Summary Data'!$G$4))</f>
        <v>120</v>
      </c>
      <c r="CP50" s="10">
        <f ca="1">IF(CU50&lt;='Summary Data'!$O$3,'Summary Data'!$L$3,IF('Simulated Values'!CU50&gt;'Summary Data'!$O$4,'Summary Data'!$L$5,'Summary Data'!$L$4))</f>
        <v>0.65</v>
      </c>
      <c r="CQ50" s="11">
        <v>0.04</v>
      </c>
      <c r="CR50" s="10"/>
      <c r="CS50" s="10">
        <f t="shared" ca="1" si="25"/>
        <v>69</v>
      </c>
      <c r="CT50" s="10">
        <f t="shared" ca="1" si="25"/>
        <v>27</v>
      </c>
      <c r="CU50" s="10">
        <f t="shared" ca="1" si="25"/>
        <v>25</v>
      </c>
      <c r="CV50" s="10"/>
      <c r="CW50" s="10"/>
      <c r="CX50" s="10"/>
      <c r="CY50" s="10"/>
      <c r="CZ50" s="10"/>
      <c r="DA50" s="10"/>
      <c r="DB50" s="10"/>
      <c r="DC50" s="10"/>
      <c r="DD50" s="10"/>
      <c r="DE50" s="10">
        <v>2880</v>
      </c>
      <c r="DF50" s="10">
        <f ca="1">IF(DK50&lt;='Summary Data'!$E$3,'Summary Data'!$B$3,IF('Simulated Values'!DK50&gt;'Summary Data'!$E$4,'Summary Data'!$B$5,'Summary Data'!$B$4))</f>
        <v>0.7</v>
      </c>
      <c r="DG50" s="10">
        <f ca="1">IF(DK50&lt;'Summary Data'!$J$3,'Summary Data'!$G$3,IF(DK50&gt;='Summary Data'!$J$4,'Summary Data'!$G$5,'Summary Data'!$G$4))</f>
        <v>120</v>
      </c>
      <c r="DH50" s="10">
        <f ca="1">IF(DM50&lt;='Summary Data'!$O$3,'Summary Data'!$L$3,IF('Simulated Values'!DM50&gt;'Summary Data'!$O$4,'Summary Data'!$L$5,'Summary Data'!$L$4))</f>
        <v>0.65</v>
      </c>
      <c r="DI50" s="11">
        <v>0.04</v>
      </c>
      <c r="DJ50" s="10"/>
      <c r="DK50" s="10">
        <f t="shared" ca="1" si="26"/>
        <v>46</v>
      </c>
      <c r="DL50" s="10">
        <f t="shared" ca="1" si="26"/>
        <v>69</v>
      </c>
      <c r="DM50" s="10">
        <f t="shared" ca="1" si="26"/>
        <v>21</v>
      </c>
      <c r="DN50" s="10"/>
      <c r="DO50" s="10"/>
      <c r="DP50" s="10"/>
      <c r="DQ50" s="10"/>
      <c r="DR50" s="10"/>
      <c r="DS50" s="10"/>
      <c r="DT50" s="10"/>
      <c r="DU50" s="10"/>
      <c r="DV50" s="10"/>
      <c r="DW50" s="10">
        <v>2880</v>
      </c>
      <c r="DX50" s="10">
        <f ca="1">IF(EC50&lt;='Summary Data'!$E$3,'Summary Data'!$B$3,IF('Simulated Values'!EC50&gt;'Summary Data'!$E$4,'Summary Data'!$B$5,'Summary Data'!$B$4))</f>
        <v>0.7</v>
      </c>
      <c r="DY50" s="10">
        <f ca="1">IF(EC50&lt;'Summary Data'!$J$3,'Summary Data'!$G$3,IF(EC50&gt;='Summary Data'!$J$4,'Summary Data'!$G$5,'Summary Data'!$G$4))</f>
        <v>120</v>
      </c>
      <c r="DZ50" s="10">
        <f ca="1">IF(EE50&lt;='Summary Data'!$O$3,'Summary Data'!$L$3,IF('Simulated Values'!EE50&gt;'Summary Data'!$O$4,'Summary Data'!$L$5,'Summary Data'!$L$4))</f>
        <v>0.65</v>
      </c>
      <c r="EA50" s="11">
        <v>0.04</v>
      </c>
      <c r="EB50" s="10"/>
      <c r="EC50" s="10">
        <f t="shared" ca="1" si="27"/>
        <v>67</v>
      </c>
      <c r="ED50" s="10">
        <f t="shared" ca="1" si="27"/>
        <v>77</v>
      </c>
      <c r="EE50" s="10">
        <f t="shared" ca="1" si="27"/>
        <v>23</v>
      </c>
      <c r="EF50" s="10"/>
      <c r="EG50" s="10"/>
      <c r="EH50" s="10"/>
      <c r="EI50" s="10"/>
      <c r="EJ50" s="10"/>
      <c r="EK50" s="10"/>
      <c r="EL50" s="10"/>
      <c r="EM50" s="10"/>
      <c r="EN50" s="10"/>
      <c r="EO50" s="10">
        <v>2880</v>
      </c>
      <c r="EP50" s="10">
        <f ca="1">IF(EU50&lt;='Summary Data'!$E$3,'Summary Data'!$B$3,IF('Simulated Values'!EU50&gt;'Summary Data'!$E$4,'Summary Data'!$B$5,'Summary Data'!$B$4))</f>
        <v>0.7</v>
      </c>
      <c r="EQ50" s="10">
        <f ca="1">IF(EU50&lt;'Summary Data'!$J$3,'Summary Data'!$G$3,IF(EU50&gt;='Summary Data'!$J$4,'Summary Data'!$G$5,'Summary Data'!$G$4))</f>
        <v>120</v>
      </c>
      <c r="ER50" s="10">
        <f ca="1">IF(EW50&lt;='Summary Data'!$O$3,'Summary Data'!$L$3,IF('Simulated Values'!EW50&gt;'Summary Data'!$O$4,'Summary Data'!$L$5,'Summary Data'!$L$4))</f>
        <v>0.65</v>
      </c>
      <c r="ES50" s="11">
        <v>0.04</v>
      </c>
      <c r="ET50" s="10"/>
      <c r="EU50" s="10">
        <f t="shared" ca="1" si="28"/>
        <v>47</v>
      </c>
      <c r="EV50" s="10">
        <f t="shared" ca="1" si="28"/>
        <v>66</v>
      </c>
      <c r="EW50" s="10">
        <f t="shared" ca="1" si="28"/>
        <v>60</v>
      </c>
      <c r="EX50" s="10"/>
      <c r="EY50" s="10"/>
      <c r="EZ50" s="10"/>
      <c r="FA50" s="10"/>
      <c r="FB50" s="10"/>
      <c r="FC50" s="10"/>
      <c r="FD50" s="10"/>
      <c r="FE50" s="10"/>
      <c r="FF50" s="10"/>
      <c r="FG50" s="10">
        <v>2880</v>
      </c>
      <c r="FH50" s="10">
        <f ca="1">IF(FM50&lt;='Summary Data'!$E$3,'Summary Data'!$B$3,IF('Simulated Values'!FM50&gt;'Summary Data'!$E$4,'Summary Data'!$B$5,'Summary Data'!$B$4))</f>
        <v>0.75</v>
      </c>
      <c r="FI50" s="10">
        <f ca="1">IF(FM50&lt;'Summary Data'!$J$3,'Summary Data'!$G$3,IF(FM50&gt;='Summary Data'!$J$4,'Summary Data'!$G$5,'Summary Data'!$G$4))</f>
        <v>125</v>
      </c>
      <c r="FJ50" s="10">
        <f ca="1">IF(FO50&lt;='Summary Data'!$O$3,'Summary Data'!$L$3,IF('Simulated Values'!FO50&gt;'Summary Data'!$O$4,'Summary Data'!$L$5,'Summary Data'!$L$4))</f>
        <v>0.6</v>
      </c>
      <c r="FK50" s="11">
        <v>0.04</v>
      </c>
      <c r="FL50" s="10"/>
      <c r="FM50" s="10">
        <f t="shared" ca="1" si="29"/>
        <v>94</v>
      </c>
      <c r="FN50" s="10">
        <f t="shared" ca="1" si="29"/>
        <v>2</v>
      </c>
      <c r="FO50" s="10">
        <f t="shared" ca="1" si="29"/>
        <v>4</v>
      </c>
    </row>
    <row r="51" spans="1:171" x14ac:dyDescent="0.35">
      <c r="A51" s="10">
        <v>2880</v>
      </c>
      <c r="B51" s="11">
        <v>0.5</v>
      </c>
      <c r="C51" s="10">
        <f ca="1">IF(G51&lt;'Summary Data'!$J$3,'Summary Data'!$G$3,IF(G51&gt;='Summary Data'!$J$4,'Summary Data'!$G$5,'Summary Data'!$G$4))</f>
        <v>120</v>
      </c>
      <c r="D51" s="10">
        <v>0.65</v>
      </c>
      <c r="E51" s="11">
        <v>0.04</v>
      </c>
      <c r="F51" s="10"/>
      <c r="G51" s="10">
        <f t="shared" ca="1" si="20"/>
        <v>33</v>
      </c>
      <c r="H51" s="10">
        <f t="shared" ca="1" si="20"/>
        <v>15</v>
      </c>
      <c r="I51" s="10">
        <f t="shared" ca="1" si="20"/>
        <v>81</v>
      </c>
      <c r="J51" s="10"/>
      <c r="K51" s="10"/>
      <c r="L51" s="10"/>
      <c r="M51" s="10"/>
      <c r="N51" s="10"/>
      <c r="O51" s="10"/>
      <c r="P51" s="10"/>
      <c r="Q51" s="10"/>
      <c r="R51" s="10"/>
      <c r="S51" s="10">
        <v>2880</v>
      </c>
      <c r="T51" s="11">
        <v>0.6</v>
      </c>
      <c r="U51" s="10">
        <f ca="1">IF(Y51&lt;'Summary Data'!$J$3,'Summary Data'!$G$3,IF(Y51&gt;='Summary Data'!$J$4,'Summary Data'!$G$5,'Summary Data'!$G$4))</f>
        <v>125</v>
      </c>
      <c r="V51" s="10">
        <v>0.65</v>
      </c>
      <c r="W51" s="11">
        <v>0.04</v>
      </c>
      <c r="X51" s="10"/>
      <c r="Y51" s="10">
        <f t="shared" ca="1" si="21"/>
        <v>73</v>
      </c>
      <c r="Z51" s="10">
        <f t="shared" ca="1" si="21"/>
        <v>14</v>
      </c>
      <c r="AA51" s="10">
        <f t="shared" ca="1" si="21"/>
        <v>31</v>
      </c>
      <c r="AB51" s="10"/>
      <c r="AC51" s="10"/>
      <c r="AD51" s="10"/>
      <c r="AE51" s="10"/>
      <c r="AF51" s="10"/>
      <c r="AG51" s="10"/>
      <c r="AH51" s="10"/>
      <c r="AI51" s="10"/>
      <c r="AJ51" s="10"/>
      <c r="AK51" s="10">
        <v>2880</v>
      </c>
      <c r="AL51" s="10">
        <f ca="1">IF(AQ51&lt;='Summary Data'!$E$3,'Summary Data'!$B$3,IF('Simulated Values'!AQ51&gt;'Summary Data'!$E$4,'Summary Data'!$B$5,'Summary Data'!$B$4))</f>
        <v>0.7</v>
      </c>
      <c r="AM51" s="10">
        <f ca="1">IF(AQ51&lt;'Summary Data'!$J$3,'Summary Data'!$G$3,IF(AQ51&gt;='Summary Data'!$J$4,'Summary Data'!$G$5,'Summary Data'!$G$4))</f>
        <v>120</v>
      </c>
      <c r="AN51" s="10">
        <f ca="1">IF(AS51&lt;='Summary Data'!$O$3,'Summary Data'!$L$3,IF('Simulated Values'!AS51&gt;'Summary Data'!$O$4,'Summary Data'!$L$5,'Summary Data'!$L$4))</f>
        <v>0.6</v>
      </c>
      <c r="AO51" s="11">
        <v>0.04</v>
      </c>
      <c r="AP51" s="10"/>
      <c r="AQ51" s="10">
        <f t="shared" ca="1" si="22"/>
        <v>51</v>
      </c>
      <c r="AR51" s="10">
        <f t="shared" ca="1" si="22"/>
        <v>53</v>
      </c>
      <c r="AS51" s="10">
        <f t="shared" ca="1" si="22"/>
        <v>0</v>
      </c>
      <c r="AT51" s="10"/>
      <c r="AU51" s="10"/>
      <c r="AV51" s="10"/>
      <c r="AW51" s="10"/>
      <c r="AX51" s="10"/>
      <c r="AY51" s="10"/>
      <c r="AZ51" s="10"/>
      <c r="BA51" s="10"/>
      <c r="BB51" s="10"/>
      <c r="BC51" s="10">
        <v>2880</v>
      </c>
      <c r="BD51" s="10">
        <f ca="1">IF(BI51&lt;='Summary Data'!$E$3,'Summary Data'!$B$3,IF('Simulated Values'!BI51&gt;'Summary Data'!$E$4,'Summary Data'!$B$5,'Summary Data'!$B$4))</f>
        <v>0.75</v>
      </c>
      <c r="BE51" s="10">
        <f ca="1">IF(BI51&lt;'Summary Data'!$J$3,'Summary Data'!$G$3,IF(BI51&gt;='Summary Data'!$J$4,'Summary Data'!$G$5,'Summary Data'!$G$4))</f>
        <v>125</v>
      </c>
      <c r="BF51" s="10">
        <f ca="1">IF(BK51&lt;='Summary Data'!$O$3,'Summary Data'!$L$3,IF('Simulated Values'!BK51&gt;'Summary Data'!$O$4,'Summary Data'!$L$5,'Summary Data'!$L$4))</f>
        <v>0.7</v>
      </c>
      <c r="BG51" s="11">
        <v>0.04</v>
      </c>
      <c r="BH51" s="10"/>
      <c r="BI51" s="10">
        <f t="shared" ca="1" si="23"/>
        <v>89</v>
      </c>
      <c r="BJ51" s="10">
        <f t="shared" ca="1" si="23"/>
        <v>37</v>
      </c>
      <c r="BK51" s="10">
        <f t="shared" ca="1" si="23"/>
        <v>87</v>
      </c>
      <c r="BL51" s="10"/>
      <c r="BM51" s="10"/>
      <c r="BN51" s="10"/>
      <c r="BO51" s="10"/>
      <c r="BP51" s="10"/>
      <c r="BQ51" s="10"/>
      <c r="BR51" s="10"/>
      <c r="BS51" s="10"/>
      <c r="BT51" s="10"/>
      <c r="BU51" s="10">
        <v>2880</v>
      </c>
      <c r="BV51" s="10">
        <f ca="1">IF(CA51&lt;='Summary Data'!$E$3,'Summary Data'!$B$3,IF('Simulated Values'!CA51&gt;'Summary Data'!$E$4,'Summary Data'!$B$5,'Summary Data'!$B$4))</f>
        <v>0.65</v>
      </c>
      <c r="BW51" s="10">
        <f ca="1">IF(CA51&lt;'Summary Data'!$J$3,'Summary Data'!$G$3,IF(CA51&gt;='Summary Data'!$J$4,'Summary Data'!$G$5,'Summary Data'!$G$4))</f>
        <v>115</v>
      </c>
      <c r="BX51" s="10">
        <f ca="1">IF(CC51&lt;='Summary Data'!$O$3,'Summary Data'!$L$3,IF('Simulated Values'!CC51&gt;'Summary Data'!$O$4,'Summary Data'!$L$5,'Summary Data'!$L$4))</f>
        <v>0.7</v>
      </c>
      <c r="BY51" s="11">
        <v>0.04</v>
      </c>
      <c r="BZ51" s="10"/>
      <c r="CA51" s="10">
        <f t="shared" ca="1" si="24"/>
        <v>3</v>
      </c>
      <c r="CB51" s="10">
        <f t="shared" ca="1" si="24"/>
        <v>64</v>
      </c>
      <c r="CC51" s="10">
        <f t="shared" ca="1" si="24"/>
        <v>98</v>
      </c>
      <c r="CD51" s="10"/>
      <c r="CE51" s="10"/>
      <c r="CF51" s="10"/>
      <c r="CG51" s="10"/>
      <c r="CH51" s="10"/>
      <c r="CI51" s="10"/>
      <c r="CJ51" s="10"/>
      <c r="CK51" s="10"/>
      <c r="CL51" s="10"/>
      <c r="CM51" s="10">
        <v>2880</v>
      </c>
      <c r="CN51" s="10">
        <f ca="1">IF(CS51&lt;='Summary Data'!$E$3,'Summary Data'!$B$3,IF('Simulated Values'!CS51&gt;'Summary Data'!$E$4,'Summary Data'!$B$5,'Summary Data'!$B$4))</f>
        <v>0.7</v>
      </c>
      <c r="CO51" s="10">
        <f ca="1">IF(CS51&lt;'Summary Data'!$J$3,'Summary Data'!$G$3,IF(CS51&gt;='Summary Data'!$J$4,'Summary Data'!$G$5,'Summary Data'!$G$4))</f>
        <v>120</v>
      </c>
      <c r="CP51" s="10">
        <f ca="1">IF(CU51&lt;='Summary Data'!$O$3,'Summary Data'!$L$3,IF('Simulated Values'!CU51&gt;'Summary Data'!$O$4,'Summary Data'!$L$5,'Summary Data'!$L$4))</f>
        <v>0.6</v>
      </c>
      <c r="CQ51" s="11">
        <v>0.04</v>
      </c>
      <c r="CR51" s="10"/>
      <c r="CS51" s="10">
        <f t="shared" ca="1" si="25"/>
        <v>29</v>
      </c>
      <c r="CT51" s="10">
        <f t="shared" ca="1" si="25"/>
        <v>57</v>
      </c>
      <c r="CU51" s="10">
        <f t="shared" ca="1" si="25"/>
        <v>4</v>
      </c>
      <c r="CV51" s="10"/>
      <c r="CW51" s="10"/>
      <c r="CX51" s="10"/>
      <c r="CY51" s="10"/>
      <c r="CZ51" s="10"/>
      <c r="DA51" s="10"/>
      <c r="DB51" s="10"/>
      <c r="DC51" s="10"/>
      <c r="DD51" s="10"/>
      <c r="DE51" s="10">
        <v>2880</v>
      </c>
      <c r="DF51" s="10">
        <f ca="1">IF(DK51&lt;='Summary Data'!$E$3,'Summary Data'!$B$3,IF('Simulated Values'!DK51&gt;'Summary Data'!$E$4,'Summary Data'!$B$5,'Summary Data'!$B$4))</f>
        <v>0.65</v>
      </c>
      <c r="DG51" s="10">
        <f ca="1">IF(DK51&lt;'Summary Data'!$J$3,'Summary Data'!$G$3,IF(DK51&gt;='Summary Data'!$J$4,'Summary Data'!$G$5,'Summary Data'!$G$4))</f>
        <v>115</v>
      </c>
      <c r="DH51" s="10">
        <f ca="1">IF(DM51&lt;='Summary Data'!$O$3,'Summary Data'!$L$3,IF('Simulated Values'!DM51&gt;'Summary Data'!$O$4,'Summary Data'!$L$5,'Summary Data'!$L$4))</f>
        <v>0.65</v>
      </c>
      <c r="DI51" s="11">
        <v>0.04</v>
      </c>
      <c r="DJ51" s="10"/>
      <c r="DK51" s="10">
        <f t="shared" ca="1" si="26"/>
        <v>5</v>
      </c>
      <c r="DL51" s="10">
        <f t="shared" ca="1" si="26"/>
        <v>39</v>
      </c>
      <c r="DM51" s="10">
        <f t="shared" ca="1" si="26"/>
        <v>42</v>
      </c>
      <c r="DN51" s="10"/>
      <c r="DO51" s="10"/>
      <c r="DP51" s="10"/>
      <c r="DQ51" s="10"/>
      <c r="DR51" s="10"/>
      <c r="DS51" s="10"/>
      <c r="DT51" s="10"/>
      <c r="DU51" s="10"/>
      <c r="DV51" s="10"/>
      <c r="DW51" s="10">
        <v>2880</v>
      </c>
      <c r="DX51" s="10">
        <f ca="1">IF(EC51&lt;='Summary Data'!$E$3,'Summary Data'!$B$3,IF('Simulated Values'!EC51&gt;'Summary Data'!$E$4,'Summary Data'!$B$5,'Summary Data'!$B$4))</f>
        <v>0.7</v>
      </c>
      <c r="DY51" s="10">
        <f ca="1">IF(EC51&lt;'Summary Data'!$J$3,'Summary Data'!$G$3,IF(EC51&gt;='Summary Data'!$J$4,'Summary Data'!$G$5,'Summary Data'!$G$4))</f>
        <v>120</v>
      </c>
      <c r="DZ51" s="10">
        <f ca="1">IF(EE51&lt;='Summary Data'!$O$3,'Summary Data'!$L$3,IF('Simulated Values'!EE51&gt;'Summary Data'!$O$4,'Summary Data'!$L$5,'Summary Data'!$L$4))</f>
        <v>0.65</v>
      </c>
      <c r="EA51" s="11">
        <v>0.04</v>
      </c>
      <c r="EB51" s="10"/>
      <c r="EC51" s="10">
        <f t="shared" ca="1" si="27"/>
        <v>20</v>
      </c>
      <c r="ED51" s="10">
        <f t="shared" ca="1" si="27"/>
        <v>62</v>
      </c>
      <c r="EE51" s="10">
        <f t="shared" ca="1" si="27"/>
        <v>29</v>
      </c>
      <c r="EF51" s="10"/>
      <c r="EG51" s="10"/>
      <c r="EH51" s="10"/>
      <c r="EI51" s="10"/>
      <c r="EJ51" s="10"/>
      <c r="EK51" s="10"/>
      <c r="EL51" s="10"/>
      <c r="EM51" s="10"/>
      <c r="EN51" s="10"/>
      <c r="EO51" s="10">
        <v>2880</v>
      </c>
      <c r="EP51" s="10">
        <f ca="1">IF(EU51&lt;='Summary Data'!$E$3,'Summary Data'!$B$3,IF('Simulated Values'!EU51&gt;'Summary Data'!$E$4,'Summary Data'!$B$5,'Summary Data'!$B$4))</f>
        <v>0.75</v>
      </c>
      <c r="EQ51" s="10">
        <f ca="1">IF(EU51&lt;'Summary Data'!$J$3,'Summary Data'!$G$3,IF(EU51&gt;='Summary Data'!$J$4,'Summary Data'!$G$5,'Summary Data'!$G$4))</f>
        <v>125</v>
      </c>
      <c r="ER51" s="10">
        <f ca="1">IF(EW51&lt;='Summary Data'!$O$3,'Summary Data'!$L$3,IF('Simulated Values'!EW51&gt;'Summary Data'!$O$4,'Summary Data'!$L$5,'Summary Data'!$L$4))</f>
        <v>0.7</v>
      </c>
      <c r="ES51" s="11">
        <v>0.04</v>
      </c>
      <c r="ET51" s="10"/>
      <c r="EU51" s="10">
        <f t="shared" ca="1" si="28"/>
        <v>82</v>
      </c>
      <c r="EV51" s="10">
        <f t="shared" ca="1" si="28"/>
        <v>58</v>
      </c>
      <c r="EW51" s="10">
        <f t="shared" ca="1" si="28"/>
        <v>81</v>
      </c>
      <c r="EX51" s="10"/>
      <c r="EY51" s="10"/>
      <c r="EZ51" s="10"/>
      <c r="FA51" s="10"/>
      <c r="FB51" s="10"/>
      <c r="FC51" s="10"/>
      <c r="FD51" s="10"/>
      <c r="FE51" s="10"/>
      <c r="FF51" s="10"/>
      <c r="FG51" s="10">
        <v>2880</v>
      </c>
      <c r="FH51" s="10">
        <f ca="1">IF(FM51&lt;='Summary Data'!$E$3,'Summary Data'!$B$3,IF('Simulated Values'!FM51&gt;'Summary Data'!$E$4,'Summary Data'!$B$5,'Summary Data'!$B$4))</f>
        <v>0.7</v>
      </c>
      <c r="FI51" s="10">
        <f ca="1">IF(FM51&lt;'Summary Data'!$J$3,'Summary Data'!$G$3,IF(FM51&gt;='Summary Data'!$J$4,'Summary Data'!$G$5,'Summary Data'!$G$4))</f>
        <v>120</v>
      </c>
      <c r="FJ51" s="10">
        <f ca="1">IF(FO51&lt;='Summary Data'!$O$3,'Summary Data'!$L$3,IF('Simulated Values'!FO51&gt;'Summary Data'!$O$4,'Summary Data'!$L$5,'Summary Data'!$L$4))</f>
        <v>0.65</v>
      </c>
      <c r="FK51" s="11">
        <v>0.04</v>
      </c>
      <c r="FL51" s="10"/>
      <c r="FM51" s="10">
        <f t="shared" ca="1" si="29"/>
        <v>26</v>
      </c>
      <c r="FN51" s="10">
        <f t="shared" ca="1" si="29"/>
        <v>19</v>
      </c>
      <c r="FO51" s="10">
        <f t="shared" ca="1" si="29"/>
        <v>71</v>
      </c>
    </row>
    <row r="52" spans="1:171" x14ac:dyDescent="0.35">
      <c r="A52" s="10">
        <v>2880</v>
      </c>
      <c r="B52" s="11">
        <v>0.5</v>
      </c>
      <c r="C52" s="10">
        <f ca="1">IF(G52&lt;'Summary Data'!$J$3,'Summary Data'!$G$3,IF(G52&gt;='Summary Data'!$J$4,'Summary Data'!$G$5,'Summary Data'!$G$4))</f>
        <v>120</v>
      </c>
      <c r="D52" s="10">
        <v>0.65</v>
      </c>
      <c r="E52" s="11">
        <v>0.04</v>
      </c>
      <c r="F52" s="10"/>
      <c r="G52" s="10">
        <f t="shared" ca="1" si="20"/>
        <v>67</v>
      </c>
      <c r="H52" s="10">
        <f t="shared" ca="1" si="20"/>
        <v>75</v>
      </c>
      <c r="I52" s="10">
        <f t="shared" ca="1" si="20"/>
        <v>46</v>
      </c>
      <c r="J52" s="10"/>
      <c r="K52" s="10"/>
      <c r="L52" s="10"/>
      <c r="M52" s="10"/>
      <c r="N52" s="10"/>
      <c r="O52" s="10"/>
      <c r="P52" s="10"/>
      <c r="Q52" s="10"/>
      <c r="R52" s="10"/>
      <c r="S52" s="10">
        <v>2880</v>
      </c>
      <c r="T52" s="11">
        <v>0.6</v>
      </c>
      <c r="U52" s="10">
        <f ca="1">IF(Y52&lt;'Summary Data'!$J$3,'Summary Data'!$G$3,IF(Y52&gt;='Summary Data'!$J$4,'Summary Data'!$G$5,'Summary Data'!$G$4))</f>
        <v>125</v>
      </c>
      <c r="V52" s="10">
        <v>0.65</v>
      </c>
      <c r="W52" s="11">
        <v>0.04</v>
      </c>
      <c r="X52" s="10"/>
      <c r="Y52" s="10">
        <f t="shared" ca="1" si="21"/>
        <v>94</v>
      </c>
      <c r="Z52" s="10">
        <f t="shared" ca="1" si="21"/>
        <v>83</v>
      </c>
      <c r="AA52" s="10">
        <f t="shared" ca="1" si="21"/>
        <v>26</v>
      </c>
      <c r="AB52" s="10"/>
      <c r="AC52" s="10"/>
      <c r="AD52" s="10"/>
      <c r="AE52" s="10"/>
      <c r="AF52" s="10"/>
      <c r="AG52" s="10"/>
      <c r="AH52" s="10"/>
      <c r="AI52" s="10"/>
      <c r="AJ52" s="10"/>
      <c r="AK52" s="10">
        <v>2880</v>
      </c>
      <c r="AL52" s="10">
        <f ca="1">IF(AQ52&lt;='Summary Data'!$E$3,'Summary Data'!$B$3,IF('Simulated Values'!AQ52&gt;'Summary Data'!$E$4,'Summary Data'!$B$5,'Summary Data'!$B$4))</f>
        <v>0.7</v>
      </c>
      <c r="AM52" s="10">
        <f ca="1">IF(AQ52&lt;'Summary Data'!$J$3,'Summary Data'!$G$3,IF(AQ52&gt;='Summary Data'!$J$4,'Summary Data'!$G$5,'Summary Data'!$G$4))</f>
        <v>120</v>
      </c>
      <c r="AN52" s="10">
        <f ca="1">IF(AS52&lt;='Summary Data'!$O$3,'Summary Data'!$L$3,IF('Simulated Values'!AS52&gt;'Summary Data'!$O$4,'Summary Data'!$L$5,'Summary Data'!$L$4))</f>
        <v>0.65</v>
      </c>
      <c r="AO52" s="11">
        <v>0.04</v>
      </c>
      <c r="AP52" s="10"/>
      <c r="AQ52" s="10">
        <f t="shared" ca="1" si="22"/>
        <v>64</v>
      </c>
      <c r="AR52" s="10">
        <f t="shared" ca="1" si="22"/>
        <v>38</v>
      </c>
      <c r="AS52" s="10">
        <f t="shared" ca="1" si="22"/>
        <v>60</v>
      </c>
      <c r="AT52" s="10"/>
      <c r="AU52" s="10"/>
      <c r="AV52" s="10"/>
      <c r="AW52" s="10"/>
      <c r="AX52" s="10"/>
      <c r="AY52" s="10"/>
      <c r="AZ52" s="10"/>
      <c r="BA52" s="10"/>
      <c r="BB52" s="10"/>
      <c r="BC52" s="10">
        <v>2880</v>
      </c>
      <c r="BD52" s="10">
        <f ca="1">IF(BI52&lt;='Summary Data'!$E$3,'Summary Data'!$B$3,IF('Simulated Values'!BI52&gt;'Summary Data'!$E$4,'Summary Data'!$B$5,'Summary Data'!$B$4))</f>
        <v>0.7</v>
      </c>
      <c r="BE52" s="10">
        <f ca="1">IF(BI52&lt;'Summary Data'!$J$3,'Summary Data'!$G$3,IF(BI52&gt;='Summary Data'!$J$4,'Summary Data'!$G$5,'Summary Data'!$G$4))</f>
        <v>120</v>
      </c>
      <c r="BF52" s="10">
        <f ca="1">IF(BK52&lt;='Summary Data'!$O$3,'Summary Data'!$L$3,IF('Simulated Values'!BK52&gt;'Summary Data'!$O$4,'Summary Data'!$L$5,'Summary Data'!$L$4))</f>
        <v>0.7</v>
      </c>
      <c r="BG52" s="11">
        <v>0.04</v>
      </c>
      <c r="BH52" s="10"/>
      <c r="BI52" s="10">
        <f t="shared" ca="1" si="23"/>
        <v>63</v>
      </c>
      <c r="BJ52" s="10">
        <f t="shared" ca="1" si="23"/>
        <v>6</v>
      </c>
      <c r="BK52" s="10">
        <f t="shared" ca="1" si="23"/>
        <v>89</v>
      </c>
      <c r="BL52" s="10"/>
      <c r="BM52" s="10"/>
      <c r="BN52" s="10"/>
      <c r="BO52" s="10"/>
      <c r="BP52" s="10"/>
      <c r="BQ52" s="10"/>
      <c r="BR52" s="10"/>
      <c r="BS52" s="10"/>
      <c r="BT52" s="10"/>
      <c r="BU52" s="10">
        <v>2880</v>
      </c>
      <c r="BV52" s="10">
        <f ca="1">IF(CA52&lt;='Summary Data'!$E$3,'Summary Data'!$B$3,IF('Simulated Values'!CA52&gt;'Summary Data'!$E$4,'Summary Data'!$B$5,'Summary Data'!$B$4))</f>
        <v>0.65</v>
      </c>
      <c r="BW52" s="10">
        <f ca="1">IF(CA52&lt;'Summary Data'!$J$3,'Summary Data'!$G$3,IF(CA52&gt;='Summary Data'!$J$4,'Summary Data'!$G$5,'Summary Data'!$G$4))</f>
        <v>115</v>
      </c>
      <c r="BX52" s="10">
        <f ca="1">IF(CC52&lt;='Summary Data'!$O$3,'Summary Data'!$L$3,IF('Simulated Values'!CC52&gt;'Summary Data'!$O$4,'Summary Data'!$L$5,'Summary Data'!$L$4))</f>
        <v>0.65</v>
      </c>
      <c r="BY52" s="11">
        <v>0.04</v>
      </c>
      <c r="BZ52" s="10"/>
      <c r="CA52" s="10">
        <f t="shared" ca="1" si="24"/>
        <v>2</v>
      </c>
      <c r="CB52" s="10">
        <f t="shared" ca="1" si="24"/>
        <v>52</v>
      </c>
      <c r="CC52" s="10">
        <f t="shared" ca="1" si="24"/>
        <v>62</v>
      </c>
      <c r="CD52" s="10"/>
      <c r="CE52" s="10"/>
      <c r="CF52" s="10"/>
      <c r="CG52" s="10"/>
      <c r="CH52" s="10"/>
      <c r="CI52" s="10"/>
      <c r="CJ52" s="10"/>
      <c r="CK52" s="10"/>
      <c r="CL52" s="10"/>
      <c r="CM52" s="10">
        <v>2880</v>
      </c>
      <c r="CN52" s="10">
        <f ca="1">IF(CS52&lt;='Summary Data'!$E$3,'Summary Data'!$B$3,IF('Simulated Values'!CS52&gt;'Summary Data'!$E$4,'Summary Data'!$B$5,'Summary Data'!$B$4))</f>
        <v>0.65</v>
      </c>
      <c r="CO52" s="10">
        <f ca="1">IF(CS52&lt;'Summary Data'!$J$3,'Summary Data'!$G$3,IF(CS52&gt;='Summary Data'!$J$4,'Summary Data'!$G$5,'Summary Data'!$G$4))</f>
        <v>115</v>
      </c>
      <c r="CP52" s="10">
        <f ca="1">IF(CU52&lt;='Summary Data'!$O$3,'Summary Data'!$L$3,IF('Simulated Values'!CU52&gt;'Summary Data'!$O$4,'Summary Data'!$L$5,'Summary Data'!$L$4))</f>
        <v>0.65</v>
      </c>
      <c r="CQ52" s="11">
        <v>0.04</v>
      </c>
      <c r="CR52" s="10"/>
      <c r="CS52" s="10">
        <f t="shared" ca="1" si="25"/>
        <v>3</v>
      </c>
      <c r="CT52" s="10">
        <f t="shared" ca="1" si="25"/>
        <v>38</v>
      </c>
      <c r="CU52" s="10">
        <f t="shared" ca="1" si="25"/>
        <v>57</v>
      </c>
      <c r="CV52" s="10"/>
      <c r="CW52" s="10"/>
      <c r="CX52" s="10"/>
      <c r="CY52" s="10"/>
      <c r="CZ52" s="10"/>
      <c r="DA52" s="10"/>
      <c r="DB52" s="10"/>
      <c r="DC52" s="10"/>
      <c r="DD52" s="10"/>
      <c r="DE52" s="10">
        <v>2880</v>
      </c>
      <c r="DF52" s="10">
        <f ca="1">IF(DK52&lt;='Summary Data'!$E$3,'Summary Data'!$B$3,IF('Simulated Values'!DK52&gt;'Summary Data'!$E$4,'Summary Data'!$B$5,'Summary Data'!$B$4))</f>
        <v>0.65</v>
      </c>
      <c r="DG52" s="10">
        <f ca="1">IF(DK52&lt;'Summary Data'!$J$3,'Summary Data'!$G$3,IF(DK52&gt;='Summary Data'!$J$4,'Summary Data'!$G$5,'Summary Data'!$G$4))</f>
        <v>115</v>
      </c>
      <c r="DH52" s="10">
        <f ca="1">IF(DM52&lt;='Summary Data'!$O$3,'Summary Data'!$L$3,IF('Simulated Values'!DM52&gt;'Summary Data'!$O$4,'Summary Data'!$L$5,'Summary Data'!$L$4))</f>
        <v>0.65</v>
      </c>
      <c r="DI52" s="11">
        <v>0.04</v>
      </c>
      <c r="DJ52" s="10"/>
      <c r="DK52" s="10">
        <f t="shared" ca="1" si="26"/>
        <v>9</v>
      </c>
      <c r="DL52" s="10">
        <f t="shared" ca="1" si="26"/>
        <v>77</v>
      </c>
      <c r="DM52" s="10">
        <f t="shared" ca="1" si="26"/>
        <v>73</v>
      </c>
      <c r="DN52" s="10"/>
      <c r="DO52" s="10"/>
      <c r="DP52" s="10"/>
      <c r="DQ52" s="10"/>
      <c r="DR52" s="10"/>
      <c r="DS52" s="10"/>
      <c r="DT52" s="10"/>
      <c r="DU52" s="10"/>
      <c r="DV52" s="10"/>
      <c r="DW52" s="10">
        <v>2880</v>
      </c>
      <c r="DX52" s="10">
        <f ca="1">IF(EC52&lt;='Summary Data'!$E$3,'Summary Data'!$B$3,IF('Simulated Values'!EC52&gt;'Summary Data'!$E$4,'Summary Data'!$B$5,'Summary Data'!$B$4))</f>
        <v>0.7</v>
      </c>
      <c r="DY52" s="10">
        <f ca="1">IF(EC52&lt;'Summary Data'!$J$3,'Summary Data'!$G$3,IF(EC52&gt;='Summary Data'!$J$4,'Summary Data'!$G$5,'Summary Data'!$G$4))</f>
        <v>120</v>
      </c>
      <c r="DZ52" s="10">
        <f ca="1">IF(EE52&lt;='Summary Data'!$O$3,'Summary Data'!$L$3,IF('Simulated Values'!EE52&gt;'Summary Data'!$O$4,'Summary Data'!$L$5,'Summary Data'!$L$4))</f>
        <v>0.65</v>
      </c>
      <c r="EA52" s="11">
        <v>0.04</v>
      </c>
      <c r="EB52" s="10"/>
      <c r="EC52" s="10">
        <f t="shared" ca="1" si="27"/>
        <v>41</v>
      </c>
      <c r="ED52" s="10">
        <f t="shared" ca="1" si="27"/>
        <v>56</v>
      </c>
      <c r="EE52" s="10">
        <f t="shared" ca="1" si="27"/>
        <v>61</v>
      </c>
      <c r="EF52" s="10"/>
      <c r="EG52" s="10"/>
      <c r="EH52" s="10"/>
      <c r="EI52" s="10"/>
      <c r="EJ52" s="10"/>
      <c r="EK52" s="10"/>
      <c r="EL52" s="10"/>
      <c r="EM52" s="10"/>
      <c r="EN52" s="10"/>
      <c r="EO52" s="10">
        <v>2880</v>
      </c>
      <c r="EP52" s="10">
        <f ca="1">IF(EU52&lt;='Summary Data'!$E$3,'Summary Data'!$B$3,IF('Simulated Values'!EU52&gt;'Summary Data'!$E$4,'Summary Data'!$B$5,'Summary Data'!$B$4))</f>
        <v>0.7</v>
      </c>
      <c r="EQ52" s="10">
        <f ca="1">IF(EU52&lt;'Summary Data'!$J$3,'Summary Data'!$G$3,IF(EU52&gt;='Summary Data'!$J$4,'Summary Data'!$G$5,'Summary Data'!$G$4))</f>
        <v>120</v>
      </c>
      <c r="ER52" s="10">
        <f ca="1">IF(EW52&lt;='Summary Data'!$O$3,'Summary Data'!$L$3,IF('Simulated Values'!EW52&gt;'Summary Data'!$O$4,'Summary Data'!$L$5,'Summary Data'!$L$4))</f>
        <v>0.7</v>
      </c>
      <c r="ES52" s="11">
        <v>0.04</v>
      </c>
      <c r="ET52" s="10"/>
      <c r="EU52" s="10">
        <f t="shared" ca="1" si="28"/>
        <v>59</v>
      </c>
      <c r="EV52" s="10">
        <f t="shared" ca="1" si="28"/>
        <v>64</v>
      </c>
      <c r="EW52" s="10">
        <f t="shared" ca="1" si="28"/>
        <v>79</v>
      </c>
      <c r="EX52" s="10"/>
      <c r="EY52" s="10"/>
      <c r="EZ52" s="10"/>
      <c r="FA52" s="10"/>
      <c r="FB52" s="10"/>
      <c r="FC52" s="10"/>
      <c r="FD52" s="10"/>
      <c r="FE52" s="10"/>
      <c r="FF52" s="10"/>
      <c r="FG52" s="10">
        <v>2880</v>
      </c>
      <c r="FH52" s="10">
        <f ca="1">IF(FM52&lt;='Summary Data'!$E$3,'Summary Data'!$B$3,IF('Simulated Values'!FM52&gt;'Summary Data'!$E$4,'Summary Data'!$B$5,'Summary Data'!$B$4))</f>
        <v>0.75</v>
      </c>
      <c r="FI52" s="10">
        <f ca="1">IF(FM52&lt;'Summary Data'!$J$3,'Summary Data'!$G$3,IF(FM52&gt;='Summary Data'!$J$4,'Summary Data'!$G$5,'Summary Data'!$G$4))</f>
        <v>125</v>
      </c>
      <c r="FJ52" s="10">
        <f ca="1">IF(FO52&lt;='Summary Data'!$O$3,'Summary Data'!$L$3,IF('Simulated Values'!FO52&gt;'Summary Data'!$O$4,'Summary Data'!$L$5,'Summary Data'!$L$4))</f>
        <v>0.7</v>
      </c>
      <c r="FK52" s="11">
        <v>0.04</v>
      </c>
      <c r="FL52" s="10"/>
      <c r="FM52" s="10">
        <f t="shared" ca="1" si="29"/>
        <v>74</v>
      </c>
      <c r="FN52" s="10">
        <f t="shared" ca="1" si="29"/>
        <v>9</v>
      </c>
      <c r="FO52" s="10">
        <f t="shared" ca="1" si="29"/>
        <v>96</v>
      </c>
    </row>
  </sheetData>
  <mergeCells count="20">
    <mergeCell ref="DK1:DM1"/>
    <mergeCell ref="EC1:EE1"/>
    <mergeCell ref="EU1:EW1"/>
    <mergeCell ref="FM1:FO1"/>
    <mergeCell ref="DE1:DI1"/>
    <mergeCell ref="DW1:EA1"/>
    <mergeCell ref="EO1:ES1"/>
    <mergeCell ref="FG1:FK1"/>
    <mergeCell ref="CS1:CU1"/>
    <mergeCell ref="A1:E1"/>
    <mergeCell ref="S1:W1"/>
    <mergeCell ref="AK1:AO1"/>
    <mergeCell ref="BC1:BG1"/>
    <mergeCell ref="BU1:BY1"/>
    <mergeCell ref="CM1:CQ1"/>
    <mergeCell ref="G1:I1"/>
    <mergeCell ref="AQ1:AS1"/>
    <mergeCell ref="Y1:AA1"/>
    <mergeCell ref="BI1:BK1"/>
    <mergeCell ref="CA1:C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S53"/>
  <sheetViews>
    <sheetView tabSelected="1" workbookViewId="0">
      <selection sqref="A1:R1"/>
    </sheetView>
  </sheetViews>
  <sheetFormatPr defaultRowHeight="14.5" x14ac:dyDescent="0.35"/>
  <cols>
    <col min="1" max="1" width="10.81640625" customWidth="1"/>
    <col min="2" max="18" width="9.453125" customWidth="1"/>
    <col min="182" max="182" width="14" customWidth="1"/>
    <col min="194" max="194" width="9.1796875" style="5"/>
  </cols>
  <sheetData>
    <row r="1" spans="1:201" x14ac:dyDescent="0.35">
      <c r="A1" s="46" t="s">
        <v>85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7" t="s">
        <v>23</v>
      </c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8" t="s">
        <v>24</v>
      </c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9" t="s">
        <v>27</v>
      </c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38" t="s">
        <v>28</v>
      </c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40" t="s">
        <v>31</v>
      </c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50" t="s">
        <v>32</v>
      </c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48" t="s">
        <v>35</v>
      </c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2" t="s">
        <v>37</v>
      </c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3" t="s">
        <v>39</v>
      </c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GA1" s="39" t="s">
        <v>42</v>
      </c>
      <c r="GB1" s="39"/>
      <c r="GC1" s="39"/>
      <c r="GD1" s="39"/>
      <c r="GE1" s="39"/>
      <c r="GF1" s="39"/>
      <c r="GG1" s="39"/>
      <c r="GH1" s="39"/>
      <c r="GI1" s="39"/>
      <c r="GJ1" s="39"/>
    </row>
    <row r="2" spans="1:201" s="2" customFormat="1" ht="58" x14ac:dyDescent="0.35">
      <c r="A2" s="2" t="s">
        <v>2</v>
      </c>
      <c r="B2" s="2" t="s">
        <v>4</v>
      </c>
      <c r="C2" s="2" t="s">
        <v>5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19</v>
      </c>
      <c r="P2" s="2" t="s">
        <v>18</v>
      </c>
      <c r="Q2" s="2" t="s">
        <v>20</v>
      </c>
      <c r="R2" s="2" t="s">
        <v>21</v>
      </c>
      <c r="S2" s="2" t="s">
        <v>2</v>
      </c>
      <c r="T2" s="2" t="s">
        <v>4</v>
      </c>
      <c r="U2" s="2" t="s">
        <v>5</v>
      </c>
      <c r="V2" s="2" t="s">
        <v>7</v>
      </c>
      <c r="W2" s="2" t="s">
        <v>8</v>
      </c>
      <c r="X2" s="2" t="s">
        <v>9</v>
      </c>
      <c r="Y2" s="2" t="s">
        <v>10</v>
      </c>
      <c r="Z2" s="2" t="s">
        <v>11</v>
      </c>
      <c r="AA2" s="2" t="s">
        <v>12</v>
      </c>
      <c r="AB2" s="2" t="s">
        <v>13</v>
      </c>
      <c r="AC2" s="2" t="s">
        <v>14</v>
      </c>
      <c r="AD2" s="2" t="s">
        <v>15</v>
      </c>
      <c r="AE2" s="2" t="s">
        <v>16</v>
      </c>
      <c r="AF2" s="2" t="s">
        <v>17</v>
      </c>
      <c r="AG2" s="2" t="s">
        <v>19</v>
      </c>
      <c r="AH2" s="2" t="s">
        <v>18</v>
      </c>
      <c r="AI2" s="2" t="s">
        <v>20</v>
      </c>
      <c r="AJ2" s="2" t="s">
        <v>21</v>
      </c>
      <c r="AK2" s="2" t="s">
        <v>2</v>
      </c>
      <c r="AL2" s="2" t="s">
        <v>4</v>
      </c>
      <c r="AM2" s="2" t="s">
        <v>5</v>
      </c>
      <c r="AN2" s="2" t="s">
        <v>7</v>
      </c>
      <c r="AO2" s="2" t="s">
        <v>8</v>
      </c>
      <c r="AP2" s="2" t="s">
        <v>9</v>
      </c>
      <c r="AQ2" s="2" t="s">
        <v>10</v>
      </c>
      <c r="AR2" s="2" t="s">
        <v>11</v>
      </c>
      <c r="AS2" s="2" t="s">
        <v>12</v>
      </c>
      <c r="AT2" s="2" t="s">
        <v>13</v>
      </c>
      <c r="AU2" s="2" t="s">
        <v>14</v>
      </c>
      <c r="AV2" s="2" t="s">
        <v>15</v>
      </c>
      <c r="AW2" s="2" t="s">
        <v>16</v>
      </c>
      <c r="AX2" s="2" t="s">
        <v>17</v>
      </c>
      <c r="AY2" s="2" t="s">
        <v>19</v>
      </c>
      <c r="AZ2" s="2" t="s">
        <v>18</v>
      </c>
      <c r="BA2" s="2" t="s">
        <v>20</v>
      </c>
      <c r="BB2" s="2" t="s">
        <v>21</v>
      </c>
      <c r="BC2" s="2" t="s">
        <v>2</v>
      </c>
      <c r="BD2" s="2" t="s">
        <v>4</v>
      </c>
      <c r="BE2" s="2" t="s">
        <v>5</v>
      </c>
      <c r="BF2" s="2" t="s">
        <v>7</v>
      </c>
      <c r="BG2" s="2" t="s">
        <v>8</v>
      </c>
      <c r="BH2" s="2" t="s">
        <v>9</v>
      </c>
      <c r="BI2" s="2" t="s">
        <v>10</v>
      </c>
      <c r="BJ2" s="2" t="s">
        <v>11</v>
      </c>
      <c r="BK2" s="2" t="s">
        <v>12</v>
      </c>
      <c r="BL2" s="2" t="s">
        <v>13</v>
      </c>
      <c r="BM2" s="2" t="s">
        <v>14</v>
      </c>
      <c r="BN2" s="2" t="s">
        <v>15</v>
      </c>
      <c r="BO2" s="2" t="s">
        <v>16</v>
      </c>
      <c r="BP2" s="2" t="s">
        <v>17</v>
      </c>
      <c r="BQ2" s="2" t="s">
        <v>19</v>
      </c>
      <c r="BR2" s="2" t="s">
        <v>18</v>
      </c>
      <c r="BS2" s="2" t="s">
        <v>20</v>
      </c>
      <c r="BT2" s="2" t="s">
        <v>21</v>
      </c>
      <c r="BU2" s="2" t="s">
        <v>2</v>
      </c>
      <c r="BV2" s="2" t="s">
        <v>4</v>
      </c>
      <c r="BW2" s="2" t="s">
        <v>5</v>
      </c>
      <c r="BX2" s="2" t="s">
        <v>7</v>
      </c>
      <c r="BY2" s="2" t="s">
        <v>8</v>
      </c>
      <c r="BZ2" s="2" t="s">
        <v>9</v>
      </c>
      <c r="CA2" s="2" t="s">
        <v>10</v>
      </c>
      <c r="CB2" s="2" t="s">
        <v>11</v>
      </c>
      <c r="CC2" s="2" t="s">
        <v>12</v>
      </c>
      <c r="CD2" s="2" t="s">
        <v>13</v>
      </c>
      <c r="CE2" s="2" t="s">
        <v>14</v>
      </c>
      <c r="CF2" s="2" t="s">
        <v>15</v>
      </c>
      <c r="CG2" s="2" t="s">
        <v>16</v>
      </c>
      <c r="CH2" s="2" t="s">
        <v>17</v>
      </c>
      <c r="CI2" s="2" t="s">
        <v>19</v>
      </c>
      <c r="CJ2" s="2" t="s">
        <v>18</v>
      </c>
      <c r="CK2" s="2" t="s">
        <v>20</v>
      </c>
      <c r="CL2" s="2" t="s">
        <v>21</v>
      </c>
      <c r="CM2" s="2" t="s">
        <v>2</v>
      </c>
      <c r="CN2" s="2" t="s">
        <v>4</v>
      </c>
      <c r="CO2" s="2" t="s">
        <v>5</v>
      </c>
      <c r="CP2" s="2" t="s">
        <v>7</v>
      </c>
      <c r="CQ2" s="2" t="s">
        <v>8</v>
      </c>
      <c r="CR2" s="2" t="s">
        <v>9</v>
      </c>
      <c r="CS2" s="2" t="s">
        <v>10</v>
      </c>
      <c r="CT2" s="2" t="s">
        <v>11</v>
      </c>
      <c r="CU2" s="2" t="s">
        <v>12</v>
      </c>
      <c r="CV2" s="2" t="s">
        <v>13</v>
      </c>
      <c r="CW2" s="2" t="s">
        <v>14</v>
      </c>
      <c r="CX2" s="2" t="s">
        <v>15</v>
      </c>
      <c r="CY2" s="2" t="s">
        <v>16</v>
      </c>
      <c r="CZ2" s="2" t="s">
        <v>17</v>
      </c>
      <c r="DA2" s="2" t="s">
        <v>19</v>
      </c>
      <c r="DB2" s="2" t="s">
        <v>18</v>
      </c>
      <c r="DC2" s="2" t="s">
        <v>20</v>
      </c>
      <c r="DD2" s="2" t="s">
        <v>21</v>
      </c>
      <c r="DE2" s="2" t="s">
        <v>2</v>
      </c>
      <c r="DF2" s="2" t="s">
        <v>4</v>
      </c>
      <c r="DG2" s="2" t="s">
        <v>5</v>
      </c>
      <c r="DH2" s="2" t="s">
        <v>7</v>
      </c>
      <c r="DI2" s="2" t="s">
        <v>8</v>
      </c>
      <c r="DJ2" s="2" t="s">
        <v>9</v>
      </c>
      <c r="DK2" s="2" t="s">
        <v>10</v>
      </c>
      <c r="DL2" s="2" t="s">
        <v>11</v>
      </c>
      <c r="DM2" s="2" t="s">
        <v>12</v>
      </c>
      <c r="DN2" s="2" t="s">
        <v>13</v>
      </c>
      <c r="DO2" s="2" t="s">
        <v>14</v>
      </c>
      <c r="DP2" s="2" t="s">
        <v>15</v>
      </c>
      <c r="DQ2" s="2" t="s">
        <v>16</v>
      </c>
      <c r="DR2" s="2" t="s">
        <v>17</v>
      </c>
      <c r="DS2" s="2" t="s">
        <v>19</v>
      </c>
      <c r="DT2" s="2" t="s">
        <v>18</v>
      </c>
      <c r="DU2" s="2" t="s">
        <v>20</v>
      </c>
      <c r="DV2" s="2" t="s">
        <v>21</v>
      </c>
      <c r="DW2" s="2" t="s">
        <v>2</v>
      </c>
      <c r="DX2" s="2" t="s">
        <v>4</v>
      </c>
      <c r="DY2" s="2" t="s">
        <v>5</v>
      </c>
      <c r="DZ2" s="2" t="s">
        <v>7</v>
      </c>
      <c r="EA2" s="2" t="s">
        <v>8</v>
      </c>
      <c r="EB2" s="2" t="s">
        <v>9</v>
      </c>
      <c r="EC2" s="2" t="s">
        <v>10</v>
      </c>
      <c r="ED2" s="2" t="s">
        <v>11</v>
      </c>
      <c r="EE2" s="2" t="s">
        <v>12</v>
      </c>
      <c r="EF2" s="2" t="s">
        <v>13</v>
      </c>
      <c r="EG2" s="2" t="s">
        <v>14</v>
      </c>
      <c r="EH2" s="2" t="s">
        <v>15</v>
      </c>
      <c r="EI2" s="2" t="s">
        <v>16</v>
      </c>
      <c r="EJ2" s="2" t="s">
        <v>17</v>
      </c>
      <c r="EK2" s="2" t="s">
        <v>19</v>
      </c>
      <c r="EL2" s="2" t="s">
        <v>18</v>
      </c>
      <c r="EM2" s="2" t="s">
        <v>20</v>
      </c>
      <c r="EN2" s="2" t="s">
        <v>21</v>
      </c>
      <c r="EO2" s="2" t="s">
        <v>2</v>
      </c>
      <c r="EP2" s="2" t="s">
        <v>4</v>
      </c>
      <c r="EQ2" s="2" t="s">
        <v>5</v>
      </c>
      <c r="ER2" s="2" t="s">
        <v>7</v>
      </c>
      <c r="ES2" s="2" t="s">
        <v>8</v>
      </c>
      <c r="ET2" s="2" t="s">
        <v>9</v>
      </c>
      <c r="EU2" s="2" t="s">
        <v>10</v>
      </c>
      <c r="EV2" s="2" t="s">
        <v>11</v>
      </c>
      <c r="EW2" s="2" t="s">
        <v>12</v>
      </c>
      <c r="EX2" s="2" t="s">
        <v>13</v>
      </c>
      <c r="EY2" s="2" t="s">
        <v>14</v>
      </c>
      <c r="EZ2" s="2" t="s">
        <v>15</v>
      </c>
      <c r="FA2" s="2" t="s">
        <v>16</v>
      </c>
      <c r="FB2" s="2" t="s">
        <v>17</v>
      </c>
      <c r="FC2" s="2" t="s">
        <v>19</v>
      </c>
      <c r="FD2" s="2" t="s">
        <v>18</v>
      </c>
      <c r="FE2" s="2" t="s">
        <v>20</v>
      </c>
      <c r="FF2" s="2" t="s">
        <v>21</v>
      </c>
      <c r="FG2" s="2" t="s">
        <v>2</v>
      </c>
      <c r="FH2" s="2" t="s">
        <v>4</v>
      </c>
      <c r="FI2" s="2" t="s">
        <v>5</v>
      </c>
      <c r="FJ2" s="2" t="s">
        <v>7</v>
      </c>
      <c r="FK2" s="2" t="s">
        <v>8</v>
      </c>
      <c r="FL2" s="2" t="s">
        <v>9</v>
      </c>
      <c r="FM2" s="2" t="s">
        <v>10</v>
      </c>
      <c r="FN2" s="2" t="s">
        <v>11</v>
      </c>
      <c r="FO2" s="2" t="s">
        <v>12</v>
      </c>
      <c r="FP2" s="2" t="s">
        <v>13</v>
      </c>
      <c r="FQ2" s="2" t="s">
        <v>14</v>
      </c>
      <c r="FR2" s="2" t="s">
        <v>15</v>
      </c>
      <c r="FS2" s="2" t="s">
        <v>16</v>
      </c>
      <c r="FT2" s="2" t="s">
        <v>17</v>
      </c>
      <c r="FU2" s="2" t="s">
        <v>19</v>
      </c>
      <c r="FV2" s="2" t="s">
        <v>18</v>
      </c>
      <c r="FW2" s="2" t="s">
        <v>20</v>
      </c>
      <c r="FX2" s="2" t="s">
        <v>21</v>
      </c>
      <c r="FZ2" s="2" t="s">
        <v>41</v>
      </c>
      <c r="GA2" s="2">
        <v>1</v>
      </c>
      <c r="GB2" s="2">
        <v>2</v>
      </c>
      <c r="GC2" s="2">
        <v>3</v>
      </c>
      <c r="GD2" s="2">
        <v>4</v>
      </c>
      <c r="GE2" s="2">
        <v>5</v>
      </c>
      <c r="GF2" s="2">
        <v>6</v>
      </c>
      <c r="GG2" s="2">
        <v>7</v>
      </c>
      <c r="GH2" s="2">
        <v>8</v>
      </c>
      <c r="GI2" s="2">
        <v>9</v>
      </c>
      <c r="GJ2" s="2">
        <v>10</v>
      </c>
      <c r="GK2" s="2" t="s">
        <v>43</v>
      </c>
      <c r="GL2" s="6" t="s">
        <v>44</v>
      </c>
      <c r="GO2" s="44" t="s">
        <v>55</v>
      </c>
      <c r="GP2" s="44"/>
      <c r="GQ2" s="44"/>
      <c r="GR2" s="44"/>
      <c r="GS2" s="44"/>
    </row>
    <row r="3" spans="1:201" x14ac:dyDescent="0.35">
      <c r="A3">
        <f>'Simulated Values'!A3*'Simulated Values'!B3</f>
        <v>1440</v>
      </c>
      <c r="B3">
        <f>A3*'Simulated Values'!C3/1000</f>
        <v>172.8</v>
      </c>
      <c r="C3">
        <f>B3*'Simulated Values'!D3</f>
        <v>112.32000000000001</v>
      </c>
      <c r="D3">
        <f>B3*'Simulated Values'!E3</f>
        <v>6.9120000000000008</v>
      </c>
      <c r="E3">
        <v>9</v>
      </c>
      <c r="F3">
        <v>0.5</v>
      </c>
      <c r="G3">
        <v>18.28</v>
      </c>
      <c r="H3">
        <f>B3-C3-D3-E3-F3-G3</f>
        <v>25.788000000000004</v>
      </c>
      <c r="I3">
        <v>7.2</v>
      </c>
      <c r="J3">
        <v>2.72</v>
      </c>
      <c r="K3">
        <v>6.55</v>
      </c>
      <c r="L3">
        <f>H3-I3-J3-K3</f>
        <v>9.3180000000000049</v>
      </c>
      <c r="M3">
        <v>0.2</v>
      </c>
      <c r="N3">
        <f>L3-M3</f>
        <v>9.1180000000000057</v>
      </c>
      <c r="O3">
        <v>13.843</v>
      </c>
      <c r="P3">
        <f>IF((N3+K3-O3)&gt;0,(N3+K3-O3)*0.3,0)</f>
        <v>0.54750000000000187</v>
      </c>
      <c r="Q3">
        <f>N3-P3</f>
        <v>8.5705000000000044</v>
      </c>
      <c r="R3">
        <f>Q3+K3+M3</f>
        <v>15.320500000000003</v>
      </c>
      <c r="S3">
        <f>'Simulated Values'!S3*'Simulated Values'!T3</f>
        <v>1728</v>
      </c>
      <c r="T3">
        <f>S3*'Simulated Values'!U3/1000</f>
        <v>207.36</v>
      </c>
      <c r="U3">
        <f>T3*'Simulated Values'!V3</f>
        <v>134.78400000000002</v>
      </c>
      <c r="V3">
        <f>T3*'Simulated Values'!W3</f>
        <v>8.2944000000000013</v>
      </c>
      <c r="W3">
        <v>10</v>
      </c>
      <c r="X3">
        <f>F3*(1+0.06)</f>
        <v>0.53</v>
      </c>
      <c r="Y3">
        <v>21.74</v>
      </c>
      <c r="Z3">
        <f>T3-U3-V3-W3-X3-Y3</f>
        <v>32.011600000000001</v>
      </c>
      <c r="AA3">
        <v>7.2</v>
      </c>
      <c r="AB3">
        <v>3.26</v>
      </c>
      <c r="AC3">
        <v>6.55</v>
      </c>
      <c r="AD3">
        <f>Z3-AA3-AB3-AC3</f>
        <v>15.0016</v>
      </c>
      <c r="AE3">
        <v>0.2</v>
      </c>
      <c r="AF3">
        <f>AD3-AE3</f>
        <v>14.801600000000001</v>
      </c>
      <c r="AG3">
        <v>11.86</v>
      </c>
      <c r="AH3">
        <f>IF((AF3+AC3-AG3)&gt;0,(AF3+AC3-AG3)*0.3,0)</f>
        <v>2.8474800000000005</v>
      </c>
      <c r="AI3">
        <f>AF3-AH3</f>
        <v>11.95412</v>
      </c>
      <c r="AJ3">
        <f>AI3+AC3+AE3</f>
        <v>18.70412</v>
      </c>
      <c r="AK3">
        <f>'Simulated Values'!AK3*'Simulated Values'!AL3</f>
        <v>2015.9999999999998</v>
      </c>
      <c r="AL3">
        <f>AK3*'Simulated Values'!AM3/1000</f>
        <v>241.91999999999996</v>
      </c>
      <c r="AM3">
        <f>AL3*'Simulated Values'!AN3</f>
        <v>157.24799999999999</v>
      </c>
      <c r="AN3">
        <f>AL3*'Simulated Values'!AO3</f>
        <v>9.6767999999999983</v>
      </c>
      <c r="AO3">
        <v>12</v>
      </c>
      <c r="AP3">
        <f>X3*(1+0.06)</f>
        <v>0.56180000000000008</v>
      </c>
      <c r="AQ3">
        <v>25.19</v>
      </c>
      <c r="AR3">
        <f>AL3-AM3-AN3-AO3-AP3-AQ3</f>
        <v>37.243399999999966</v>
      </c>
      <c r="AS3">
        <v>6.53</v>
      </c>
      <c r="AT3">
        <v>3.8</v>
      </c>
      <c r="AU3">
        <v>6.55</v>
      </c>
      <c r="AV3">
        <f>AR3-AS3-AT3-AU3</f>
        <v>20.363399999999963</v>
      </c>
      <c r="AW3">
        <v>0.2</v>
      </c>
      <c r="AX3">
        <f>AV3-AW3</f>
        <v>20.163399999999964</v>
      </c>
      <c r="AY3">
        <v>10.16</v>
      </c>
      <c r="AZ3">
        <f>IF((AX3+AU3-AY3)&gt;0,(AX3+AU3-AY3)*0.3,0)</f>
        <v>4.9660199999999888</v>
      </c>
      <c r="BA3">
        <f>AX3-AZ3</f>
        <v>15.197379999999974</v>
      </c>
      <c r="BB3">
        <f>BA3+AU3+AW3</f>
        <v>21.947379999999974</v>
      </c>
      <c r="BC3">
        <f>'Simulated Values'!BC3*'Simulated Values'!BD3</f>
        <v>2015.9999999999998</v>
      </c>
      <c r="BD3">
        <f>BC3*'Simulated Values'!BE3/1000</f>
        <v>241.91999999999996</v>
      </c>
      <c r="BE3">
        <f>BD3*'Simulated Values'!BF3</f>
        <v>157.24799999999999</v>
      </c>
      <c r="BF3">
        <f>BD3*'Simulated Values'!BG3</f>
        <v>9.6767999999999983</v>
      </c>
      <c r="BG3">
        <f>AO3*(1+0.05)</f>
        <v>12.600000000000001</v>
      </c>
      <c r="BH3">
        <f>AP3*(1+0.06)</f>
        <v>0.59550800000000015</v>
      </c>
      <c r="BI3">
        <v>25.19</v>
      </c>
      <c r="BJ3">
        <f>BD3-BE3-BF3-BG3-BH3-BI3</f>
        <v>36.609691999999967</v>
      </c>
      <c r="BK3">
        <v>5.63</v>
      </c>
      <c r="BL3">
        <v>3.8</v>
      </c>
      <c r="BM3">
        <v>6.55</v>
      </c>
      <c r="BN3">
        <f>BJ3-BK3-BL3-BM3</f>
        <v>20.629691999999967</v>
      </c>
      <c r="BO3">
        <v>0.2</v>
      </c>
      <c r="BP3">
        <f>BN3-BO3</f>
        <v>20.429691999999967</v>
      </c>
      <c r="BQ3">
        <v>8.7100000000000009</v>
      </c>
      <c r="BR3">
        <f>(BP3+BM3-BQ3)*0.3</f>
        <v>5.4809075999999903</v>
      </c>
      <c r="BS3">
        <f>BP3-BR3</f>
        <v>14.948784399999976</v>
      </c>
      <c r="BT3">
        <f>BS3+BM3+BO3</f>
        <v>21.698784399999976</v>
      </c>
      <c r="BU3">
        <f>'Simulated Values'!BU3*'Simulated Values'!BV3</f>
        <v>2015.9999999999998</v>
      </c>
      <c r="BV3">
        <f>BU3*'Simulated Values'!BW3/1000</f>
        <v>241.91999999999996</v>
      </c>
      <c r="BW3">
        <f>BV3*'Simulated Values'!BX3</f>
        <v>157.24799999999999</v>
      </c>
      <c r="BX3">
        <f>BV3*'Simulated Values'!BY3</f>
        <v>9.6767999999999983</v>
      </c>
      <c r="BY3">
        <f>BG3*(1+0.05)</f>
        <v>13.230000000000002</v>
      </c>
      <c r="BZ3">
        <f>BH3*(1+0.06)</f>
        <v>0.63123848000000016</v>
      </c>
      <c r="CA3">
        <v>25.19</v>
      </c>
      <c r="CB3">
        <f>BV3-BW3-BX3-BY3-BZ3-CA3</f>
        <v>35.943961519999959</v>
      </c>
      <c r="CC3">
        <v>4.7300000000000004</v>
      </c>
      <c r="CD3">
        <v>3.8</v>
      </c>
      <c r="CE3">
        <v>6.55</v>
      </c>
      <c r="CF3">
        <f>CB3-CC3-CD3-CE3</f>
        <v>20.863961519999958</v>
      </c>
      <c r="CG3">
        <v>0.2</v>
      </c>
      <c r="CH3">
        <f>CF3-CG3</f>
        <v>20.663961519999958</v>
      </c>
      <c r="CI3">
        <v>7.47</v>
      </c>
      <c r="CJ3">
        <f>IF((CH3+CE3-CI3)&gt;0,(CH3+CE3-CI3)*0.3,0)</f>
        <v>5.9231884559999877</v>
      </c>
      <c r="CK3">
        <f>CH3-CJ3</f>
        <v>14.740773063999971</v>
      </c>
      <c r="CL3">
        <f>CK3+CE3+CG3</f>
        <v>21.490773063999971</v>
      </c>
      <c r="CM3">
        <f>'Simulated Values'!CM3*'Simulated Values'!CN3</f>
        <v>2015.9999999999998</v>
      </c>
      <c r="CN3">
        <f>CM3*'Simulated Values'!CO3/1000</f>
        <v>241.91999999999996</v>
      </c>
      <c r="CO3">
        <f>CN3*'Simulated Values'!CP3</f>
        <v>157.24799999999999</v>
      </c>
      <c r="CP3">
        <f>CN3*'Simulated Values'!CQ3</f>
        <v>9.6767999999999983</v>
      </c>
      <c r="CQ3">
        <f>BY3*(1+0.05)</f>
        <v>13.891500000000002</v>
      </c>
      <c r="CR3">
        <f>BZ3*(1+0.06)</f>
        <v>0.66911278880000025</v>
      </c>
      <c r="CS3">
        <v>25.19</v>
      </c>
      <c r="CT3">
        <f>CN3-CO3-CP3-CQ3-CR3-CS3</f>
        <v>35.244587211199971</v>
      </c>
      <c r="CU3">
        <v>3.83</v>
      </c>
      <c r="CV3">
        <v>3.8</v>
      </c>
      <c r="CW3">
        <v>6.55</v>
      </c>
      <c r="CX3">
        <f>CT3-CU3-CV3-CW3</f>
        <v>21.064587211199971</v>
      </c>
      <c r="CY3">
        <v>0.2</v>
      </c>
      <c r="CZ3">
        <f>CX3-CY3</f>
        <v>20.864587211199972</v>
      </c>
      <c r="DA3">
        <v>6.41</v>
      </c>
      <c r="DB3">
        <f>IF((CZ3+CW3-DA3)&gt;0,(CZ3+CW3-DA3)*0.3,0)</f>
        <v>6.3013761633599916</v>
      </c>
      <c r="DC3">
        <f>CZ3-DB3</f>
        <v>14.56321104783998</v>
      </c>
      <c r="DD3">
        <f>DC3+CW3+CY3</f>
        <v>21.313211047839978</v>
      </c>
      <c r="DE3">
        <f>'Simulated Values'!DE3*'Simulated Values'!DF3</f>
        <v>2015.9999999999998</v>
      </c>
      <c r="DF3">
        <f>DE3*'Simulated Values'!DG3/1000</f>
        <v>241.91999999999996</v>
      </c>
      <c r="DG3">
        <f>DF3*'Simulated Values'!DH3</f>
        <v>157.24799999999999</v>
      </c>
      <c r="DH3">
        <f>DF3*'Simulated Values'!DI3</f>
        <v>9.6767999999999983</v>
      </c>
      <c r="DI3">
        <f>CQ3*(1+0.05)</f>
        <v>14.586075000000003</v>
      </c>
      <c r="DJ3">
        <f>CR3*(1+0.06)</f>
        <v>0.70925955612800029</v>
      </c>
      <c r="DK3">
        <v>25.19</v>
      </c>
      <c r="DL3">
        <f>DF3-DG3-DH3-DI3-DJ3-DK3</f>
        <v>34.509865443871959</v>
      </c>
      <c r="DM3">
        <v>2.93</v>
      </c>
      <c r="DN3">
        <v>3.8</v>
      </c>
      <c r="DO3">
        <v>6.55</v>
      </c>
      <c r="DP3">
        <f>DL3-DM3-DN3-DO3</f>
        <v>21.229865443871958</v>
      </c>
      <c r="DQ3">
        <v>0.2</v>
      </c>
      <c r="DR3">
        <f>DP3-DQ3</f>
        <v>21.029865443871959</v>
      </c>
      <c r="DS3">
        <v>5.5</v>
      </c>
      <c r="DT3">
        <f>IF((DR3+DO3-DS3)&gt;0,(DR3+DO3-DS3)*0.3,0)</f>
        <v>6.6239596331615873</v>
      </c>
      <c r="DU3">
        <f>DR3-DT3</f>
        <v>14.405905810710372</v>
      </c>
      <c r="DV3">
        <f>DU3+DO3+DQ3</f>
        <v>21.155905810710372</v>
      </c>
      <c r="DW3">
        <f>'Simulated Values'!DW3*'Simulated Values'!DX3</f>
        <v>2015.9999999999998</v>
      </c>
      <c r="DX3">
        <f>DW3*'Simulated Values'!DY3/1000</f>
        <v>241.91999999999996</v>
      </c>
      <c r="DY3">
        <f>DX3*'Simulated Values'!DZ3</f>
        <v>157.24799999999999</v>
      </c>
      <c r="DZ3">
        <f>DX3*'Simulated Values'!EA3</f>
        <v>9.6767999999999983</v>
      </c>
      <c r="EA3">
        <f>DI3*(1+0.05)</f>
        <v>15.315378750000004</v>
      </c>
      <c r="EB3">
        <f>DJ3*(1+0.06)</f>
        <v>0.7518151294956803</v>
      </c>
      <c r="EC3">
        <v>25.19</v>
      </c>
      <c r="ED3">
        <f>DX3-DY3-DZ3-EA3-EB3-EC3</f>
        <v>33.738006120504281</v>
      </c>
      <c r="EE3">
        <v>2.0299999999999998</v>
      </c>
      <c r="EF3">
        <v>3.8</v>
      </c>
      <c r="EG3">
        <v>6.55</v>
      </c>
      <c r="EH3">
        <f>ED3-EE3-EF3-EG3</f>
        <v>21.358006120504278</v>
      </c>
      <c r="EI3">
        <v>0.2</v>
      </c>
      <c r="EJ3">
        <f>EH3-EI3</f>
        <v>21.158006120504279</v>
      </c>
      <c r="EK3">
        <v>4.72</v>
      </c>
      <c r="EL3">
        <f>IF((EJ3+EG3-EK3)&gt;0,(EJ3+EG3-EK3)*0.3,0)</f>
        <v>6.8964018361512842</v>
      </c>
      <c r="EM3">
        <f>EJ3-EL3</f>
        <v>14.261604284352995</v>
      </c>
      <c r="EN3">
        <f>EM3+EG3+EI3</f>
        <v>21.011604284352995</v>
      </c>
      <c r="EO3">
        <f>'Simulated Values'!EO3*'Simulated Values'!EP3</f>
        <v>2015.9999999999998</v>
      </c>
      <c r="EP3">
        <f>EO3*'Simulated Values'!EQ3/1000</f>
        <v>241.91999999999996</v>
      </c>
      <c r="EQ3">
        <f>EP3*'Simulated Values'!ER3</f>
        <v>157.24799999999999</v>
      </c>
      <c r="ER3">
        <f>EP3*'Simulated Values'!ES3</f>
        <v>9.6767999999999983</v>
      </c>
      <c r="ES3">
        <f>EA3*(1+0.05)</f>
        <v>16.081147687500007</v>
      </c>
      <c r="ET3">
        <f>EB3*(1+0.06)</f>
        <v>0.79692403726542116</v>
      </c>
      <c r="EU3">
        <v>25.19</v>
      </c>
      <c r="EV3">
        <f>EP3-EQ3-ER3-ES3-ET3-EU3</f>
        <v>32.927128275234537</v>
      </c>
      <c r="EW3">
        <v>1.1299999999999999</v>
      </c>
      <c r="EX3">
        <v>3.8</v>
      </c>
      <c r="EY3">
        <v>6.55</v>
      </c>
      <c r="EZ3">
        <f>EV3-EW3-EX3-EY3</f>
        <v>21.447128275234537</v>
      </c>
      <c r="FA3">
        <v>0.2</v>
      </c>
      <c r="FB3">
        <f>EZ3-FA3</f>
        <v>21.247128275234537</v>
      </c>
      <c r="FC3">
        <v>4.0599999999999996</v>
      </c>
      <c r="FD3">
        <f>IF((FB3+EY3-FC3),(FB3+EY3-FC3)*0.3,0)</f>
        <v>7.1211384825703616</v>
      </c>
      <c r="FE3">
        <f>FB3-FD3</f>
        <v>14.125989792664175</v>
      </c>
      <c r="FF3">
        <f>FE3+EY3+FA3</f>
        <v>20.875989792664175</v>
      </c>
      <c r="FG3">
        <f>'Simulated Values'!FG3*'Simulated Values'!FH3</f>
        <v>2015.9999999999998</v>
      </c>
      <c r="FH3">
        <f>FG3*'Simulated Values'!FI3/1000</f>
        <v>241.91999999999996</v>
      </c>
      <c r="FI3">
        <f>FH3*'Simulated Values'!FJ3</f>
        <v>157.24799999999999</v>
      </c>
      <c r="FJ3">
        <f>FH3*'Simulated Values'!FK3</f>
        <v>9.6767999999999983</v>
      </c>
      <c r="FK3">
        <f>ES3*(1+0.05)</f>
        <v>16.885205071875006</v>
      </c>
      <c r="FL3">
        <f>ET3*(1+0.06)</f>
        <v>0.84473947950134642</v>
      </c>
      <c r="FM3">
        <v>25.19</v>
      </c>
      <c r="FN3">
        <f>FH3-FI3-FJ3-FK3-FL3-FM3</f>
        <v>32.075255448623608</v>
      </c>
      <c r="FO3">
        <v>0.23</v>
      </c>
      <c r="FP3">
        <v>3.8</v>
      </c>
      <c r="FQ3">
        <v>6.55</v>
      </c>
      <c r="FR3">
        <f>FN3-FO3-FP3-FQ3</f>
        <v>21.495255448623606</v>
      </c>
      <c r="FS3">
        <v>0.2</v>
      </c>
      <c r="FT3">
        <f>FR3-FS3</f>
        <v>21.295255448623607</v>
      </c>
      <c r="FU3">
        <v>3.49</v>
      </c>
      <c r="FV3">
        <f>IF((FT3+FQ3-FU3),(FT3+FQ3-FU3)*0.3,0)</f>
        <v>7.3065766345870822</v>
      </c>
      <c r="FW3">
        <f>FT3-FV3</f>
        <v>13.988678814036525</v>
      </c>
      <c r="FX3">
        <f>FW3+FQ3+FS3</f>
        <v>20.738678814036525</v>
      </c>
      <c r="FZ3" s="7">
        <v>-121</v>
      </c>
      <c r="GA3" s="7">
        <f>R3</f>
        <v>15.320500000000003</v>
      </c>
      <c r="GB3" s="7">
        <f>AJ3</f>
        <v>18.70412</v>
      </c>
      <c r="GC3" s="7">
        <f>BB3</f>
        <v>21.947379999999974</v>
      </c>
      <c r="GD3" s="7">
        <f>BT3</f>
        <v>21.698784399999976</v>
      </c>
      <c r="GE3" s="7">
        <f>CL3</f>
        <v>21.490773063999971</v>
      </c>
      <c r="GF3" s="7">
        <f>DD3</f>
        <v>21.313211047839978</v>
      </c>
      <c r="GG3" s="7">
        <f>DV3</f>
        <v>21.155905810710372</v>
      </c>
      <c r="GH3" s="7">
        <f>EN3</f>
        <v>21.011604284352995</v>
      </c>
      <c r="GI3" s="7">
        <f>FF3</f>
        <v>20.875989792664175</v>
      </c>
      <c r="GJ3" s="7">
        <f>FX3</f>
        <v>20.738678814036525</v>
      </c>
      <c r="GK3" s="4">
        <f>NPV(0.1,GA3:GJ3)+FZ3</f>
        <v>2.5779713625407368</v>
      </c>
      <c r="GL3" s="5">
        <f>IRR(FZ3:GJ3,0.1)</f>
        <v>0.1047505362331107</v>
      </c>
      <c r="GO3" s="45" t="s">
        <v>54</v>
      </c>
      <c r="GP3" s="45"/>
      <c r="GQ3" s="21"/>
      <c r="GR3" s="45" t="s">
        <v>44</v>
      </c>
      <c r="GS3" s="45"/>
    </row>
    <row r="4" spans="1:201" x14ac:dyDescent="0.35">
      <c r="A4">
        <f>'Simulated Values'!A4*'Simulated Values'!B4</f>
        <v>1440</v>
      </c>
      <c r="B4">
        <f ca="1">A4*'Simulated Values'!C4/1000</f>
        <v>180</v>
      </c>
      <c r="C4">
        <f ca="1">B4*'Simulated Values'!D4</f>
        <v>117</v>
      </c>
      <c r="D4">
        <f ca="1">B4*'Simulated Values'!E4</f>
        <v>7.2</v>
      </c>
      <c r="E4">
        <v>9</v>
      </c>
      <c r="F4">
        <v>0.5</v>
      </c>
      <c r="G4">
        <v>18.28</v>
      </c>
      <c r="H4">
        <f ca="1">B4-C4-D4-E4-F4-G4</f>
        <v>28.019999999999996</v>
      </c>
      <c r="I4">
        <v>7.2</v>
      </c>
      <c r="J4">
        <v>2.72</v>
      </c>
      <c r="K4">
        <v>6.55</v>
      </c>
      <c r="L4">
        <f ca="1">H4-I4-J4-K4</f>
        <v>11.549999999999997</v>
      </c>
      <c r="M4">
        <f>M3</f>
        <v>0.2</v>
      </c>
      <c r="N4">
        <f ca="1">L4-M4</f>
        <v>11.349999999999998</v>
      </c>
      <c r="O4">
        <f>O3</f>
        <v>13.843</v>
      </c>
      <c r="P4">
        <f t="shared" ref="P4:P23" ca="1" si="0">IF((N4+K4-O4)&gt;0,(N4+K4-O4)*0.3,0)</f>
        <v>1.2170999999999996</v>
      </c>
      <c r="Q4">
        <f ca="1">N4-P4</f>
        <v>10.132899999999998</v>
      </c>
      <c r="R4">
        <f ca="1">Q4+K4+M4</f>
        <v>16.882899999999996</v>
      </c>
      <c r="S4">
        <f>'Simulated Values'!S4*'Simulated Values'!T4</f>
        <v>1728</v>
      </c>
      <c r="T4">
        <f ca="1">S4*'Simulated Values'!U4/1000</f>
        <v>216</v>
      </c>
      <c r="U4">
        <f ca="1">T4*'Simulated Values'!V4</f>
        <v>140.4</v>
      </c>
      <c r="V4">
        <f ca="1">T4*'Simulated Values'!W4</f>
        <v>8.64</v>
      </c>
      <c r="W4">
        <f>W3</f>
        <v>10</v>
      </c>
      <c r="X4">
        <f>F4*(1+0.06)</f>
        <v>0.53</v>
      </c>
      <c r="Y4">
        <f>Y3</f>
        <v>21.74</v>
      </c>
      <c r="Z4">
        <f ca="1">T4-U4-V4-W4-X4-Y4</f>
        <v>34.69</v>
      </c>
      <c r="AA4">
        <v>7.2</v>
      </c>
      <c r="AB4">
        <v>3.26</v>
      </c>
      <c r="AC4">
        <v>6.55</v>
      </c>
      <c r="AD4">
        <f ca="1">Z4-AA4-AB4-AC4</f>
        <v>17.679999999999996</v>
      </c>
      <c r="AE4">
        <f>AE3</f>
        <v>0.2</v>
      </c>
      <c r="AF4">
        <f ca="1">AD4-AE4</f>
        <v>17.479999999999997</v>
      </c>
      <c r="AG4">
        <f>AG3</f>
        <v>11.86</v>
      </c>
      <c r="AH4">
        <f ca="1">IF((AF4+AC4-AG4)&gt;0,(AF4+AC4-AG4)*0.3,0)</f>
        <v>3.6509999999999994</v>
      </c>
      <c r="AI4">
        <f ca="1">AF4-AH4</f>
        <v>13.828999999999997</v>
      </c>
      <c r="AJ4">
        <f ca="1">AI4+AC4+AE4</f>
        <v>20.578999999999997</v>
      </c>
      <c r="AK4">
        <f ca="1">'Simulated Values'!AK4*'Simulated Values'!AL4</f>
        <v>2015.9999999999998</v>
      </c>
      <c r="AL4">
        <f ca="1">AK4*'Simulated Values'!AM4/1000</f>
        <v>241.91999999999996</v>
      </c>
      <c r="AM4">
        <f ca="1">AL4*'Simulated Values'!AN4</f>
        <v>169.34399999999997</v>
      </c>
      <c r="AN4">
        <f ca="1">AL4*'Simulated Values'!AO4</f>
        <v>9.6767999999999983</v>
      </c>
      <c r="AO4">
        <f>AO3</f>
        <v>12</v>
      </c>
      <c r="AP4">
        <f>X4*(1+0.06)</f>
        <v>0.56180000000000008</v>
      </c>
      <c r="AQ4">
        <f>AQ3</f>
        <v>25.19</v>
      </c>
      <c r="AR4">
        <f ca="1">AL4-AM4-AN4-AO4-AP4-AQ4</f>
        <v>25.147399999999994</v>
      </c>
      <c r="AS4">
        <v>6.53</v>
      </c>
      <c r="AT4">
        <v>3.8</v>
      </c>
      <c r="AU4">
        <v>6.55</v>
      </c>
      <c r="AV4">
        <f ca="1">AR4-AS4-AT4-AU4</f>
        <v>8.2673999999999914</v>
      </c>
      <c r="AW4">
        <f>AW3</f>
        <v>0.2</v>
      </c>
      <c r="AX4">
        <f ca="1">AV4-AW4</f>
        <v>8.0673999999999921</v>
      </c>
      <c r="AY4">
        <f>AY3</f>
        <v>10.16</v>
      </c>
      <c r="AZ4">
        <f t="shared" ref="AZ4:AZ23" ca="1" si="1">IF((AX4+AU4-AY4)&gt;0,(AX4+AU4-AY4)*0.3,0)</f>
        <v>1.3372199999999979</v>
      </c>
      <c r="BA4">
        <f ca="1">AX4-AZ4</f>
        <v>6.7301799999999945</v>
      </c>
      <c r="BB4">
        <f ca="1">BA4+AU4+AW4</f>
        <v>13.480179999999994</v>
      </c>
      <c r="BC4">
        <f ca="1">'Simulated Values'!BC4*'Simulated Values'!BD4</f>
        <v>1872</v>
      </c>
      <c r="BD4">
        <f ca="1">BC4*'Simulated Values'!BE4/1000</f>
        <v>224.64</v>
      </c>
      <c r="BE4">
        <f ca="1">BD4*'Simulated Values'!BF4</f>
        <v>157.24799999999999</v>
      </c>
      <c r="BF4">
        <f ca="1">BD4*'Simulated Values'!BG4</f>
        <v>8.9855999999999998</v>
      </c>
      <c r="BG4">
        <f>AO4*(1+0.05)</f>
        <v>12.600000000000001</v>
      </c>
      <c r="BH4">
        <f>AP4*(1+0.06)</f>
        <v>0.59550800000000015</v>
      </c>
      <c r="BI4">
        <f>BI3</f>
        <v>25.19</v>
      </c>
      <c r="BJ4">
        <f ca="1">BD4-BE4-BF4-BG4-BH4-BI4</f>
        <v>20.020891999999993</v>
      </c>
      <c r="BK4">
        <v>5.63</v>
      </c>
      <c r="BL4">
        <v>3.8</v>
      </c>
      <c r="BM4">
        <v>6.55</v>
      </c>
      <c r="BN4">
        <f ca="1">BJ4-BK4-BL4-BM4</f>
        <v>4.0408919999999933</v>
      </c>
      <c r="BO4">
        <f>BO3</f>
        <v>0.2</v>
      </c>
      <c r="BP4">
        <f ca="1">BN4-BO4</f>
        <v>3.8408919999999931</v>
      </c>
      <c r="BQ4">
        <f>BQ3</f>
        <v>8.7100000000000009</v>
      </c>
      <c r="BR4">
        <f ca="1">(BP4+BM4-BQ4)*0.3</f>
        <v>0.50426759999999782</v>
      </c>
      <c r="BS4">
        <f ca="1">BP4-BR4</f>
        <v>3.3366243999999954</v>
      </c>
      <c r="BT4">
        <f ca="1">BS4+BM4+BO4</f>
        <v>10.086624399999994</v>
      </c>
      <c r="BU4">
        <f ca="1">'Simulated Values'!BU4*'Simulated Values'!BV4</f>
        <v>2015.9999999999998</v>
      </c>
      <c r="BV4">
        <f ca="1">BU4*'Simulated Values'!BW4/1000</f>
        <v>241.91999999999996</v>
      </c>
      <c r="BW4">
        <f ca="1">BV4*'Simulated Values'!BX4</f>
        <v>157.24799999999999</v>
      </c>
      <c r="BX4">
        <f ca="1">BV4*'Simulated Values'!BY4</f>
        <v>9.6767999999999983</v>
      </c>
      <c r="BY4">
        <f>BG4*(1+0.05)</f>
        <v>13.230000000000002</v>
      </c>
      <c r="BZ4">
        <f>BH4*(1+0.06)</f>
        <v>0.63123848000000016</v>
      </c>
      <c r="CA4">
        <f>CA3</f>
        <v>25.19</v>
      </c>
      <c r="CB4">
        <f ca="1">BV4-BW4-BX4-BY4-BZ4-CA4</f>
        <v>35.943961519999959</v>
      </c>
      <c r="CC4">
        <v>4.7300000000000004</v>
      </c>
      <c r="CD4">
        <v>3.8</v>
      </c>
      <c r="CE4">
        <v>6.55</v>
      </c>
      <c r="CF4">
        <f ca="1">CB4-CC4-CD4-CE4</f>
        <v>20.863961519999958</v>
      </c>
      <c r="CG4">
        <f>CG3</f>
        <v>0.2</v>
      </c>
      <c r="CH4">
        <f ca="1">CF4-CG4</f>
        <v>20.663961519999958</v>
      </c>
      <c r="CI4">
        <f>CI3</f>
        <v>7.47</v>
      </c>
      <c r="CJ4">
        <f t="shared" ref="CJ4:CJ23" ca="1" si="2">IF((CH4+CE4-CI4)&gt;0,(CH4+CE4-CI4)*0.3,0)</f>
        <v>5.9231884559999877</v>
      </c>
      <c r="CK4">
        <f ca="1">CH4-CJ4</f>
        <v>14.740773063999971</v>
      </c>
      <c r="CL4">
        <f ca="1">CK4+CE4+CG4</f>
        <v>21.490773063999971</v>
      </c>
      <c r="CM4">
        <f ca="1">'Simulated Values'!CM4*'Simulated Values'!CN4</f>
        <v>1872</v>
      </c>
      <c r="CN4">
        <f ca="1">CM4*'Simulated Values'!CO4/1000</f>
        <v>224.64</v>
      </c>
      <c r="CO4">
        <f ca="1">CN4*'Simulated Values'!CP4</f>
        <v>157.24799999999999</v>
      </c>
      <c r="CP4">
        <f ca="1">CN4*'Simulated Values'!CQ4</f>
        <v>8.9855999999999998</v>
      </c>
      <c r="CQ4">
        <f>BY4*(1+0.05)</f>
        <v>13.891500000000002</v>
      </c>
      <c r="CR4">
        <f>BZ4*(1+0.06)</f>
        <v>0.66911278880000025</v>
      </c>
      <c r="CS4">
        <f>CS3</f>
        <v>25.19</v>
      </c>
      <c r="CT4">
        <f ca="1">CN4-CO4-CP4-CQ4-CR4-CS4</f>
        <v>18.655787211199996</v>
      </c>
      <c r="CU4">
        <v>3.83</v>
      </c>
      <c r="CV4">
        <v>3.8</v>
      </c>
      <c r="CW4">
        <v>6.55</v>
      </c>
      <c r="CX4">
        <f ca="1">CT4-CU4-CV4-CW4</f>
        <v>4.4757872111999975</v>
      </c>
      <c r="CY4">
        <f>CY3</f>
        <v>0.2</v>
      </c>
      <c r="CZ4">
        <f ca="1">CX4-CY4</f>
        <v>4.2757872111999973</v>
      </c>
      <c r="DA4">
        <f>DA3</f>
        <v>6.41</v>
      </c>
      <c r="DB4">
        <f t="shared" ref="DB4:DB23" ca="1" si="3">IF((CZ4+CW4-DA4)&gt;0,(CZ4+CW4-DA4)*0.3,0)</f>
        <v>1.3247361633599992</v>
      </c>
      <c r="DC4">
        <f ca="1">CZ4-DB4</f>
        <v>2.9510510478399983</v>
      </c>
      <c r="DD4">
        <f ca="1">DC4+CW4+CY4</f>
        <v>9.7010510478399965</v>
      </c>
      <c r="DE4">
        <f ca="1">'Simulated Values'!DE4*'Simulated Values'!DF4</f>
        <v>1872</v>
      </c>
      <c r="DF4">
        <f ca="1">DE4*'Simulated Values'!DG4/1000</f>
        <v>215.28</v>
      </c>
      <c r="DG4">
        <f ca="1">DF4*'Simulated Values'!DH4</f>
        <v>129.16800000000001</v>
      </c>
      <c r="DH4">
        <f ca="1">DF4*'Simulated Values'!DI4</f>
        <v>8.6112000000000002</v>
      </c>
      <c r="DI4">
        <f>CQ4*(1+0.05)</f>
        <v>14.586075000000003</v>
      </c>
      <c r="DJ4">
        <f>CR4*(1+0.06)</f>
        <v>0.70925955612800029</v>
      </c>
      <c r="DK4">
        <f>DK3</f>
        <v>25.19</v>
      </c>
      <c r="DL4">
        <f ca="1">DF4-DG4-DH4-DI4-DJ4-DK4</f>
        <v>37.015465443871989</v>
      </c>
      <c r="DM4">
        <v>2.93</v>
      </c>
      <c r="DN4">
        <v>3.8</v>
      </c>
      <c r="DO4">
        <v>6.55</v>
      </c>
      <c r="DP4">
        <f ca="1">DL4-DM4-DN4-DO4</f>
        <v>23.735465443871988</v>
      </c>
      <c r="DQ4">
        <f>DQ3</f>
        <v>0.2</v>
      </c>
      <c r="DR4">
        <f ca="1">DP4-DQ4</f>
        <v>23.535465443871988</v>
      </c>
      <c r="DS4">
        <f>DS3</f>
        <v>5.5</v>
      </c>
      <c r="DT4">
        <f t="shared" ref="DT4:DT23" ca="1" si="4">IF((DR4+DO4-DS4)&gt;0,(DR4+DO4-DS4)*0.3,0)</f>
        <v>7.3756396331615965</v>
      </c>
      <c r="DU4">
        <f ca="1">DR4-DT4</f>
        <v>16.159825810710391</v>
      </c>
      <c r="DV4">
        <f ca="1">DU4+DO4+DQ4</f>
        <v>22.909825810710391</v>
      </c>
      <c r="DW4">
        <f ca="1">'Simulated Values'!DW4*'Simulated Values'!DX4</f>
        <v>2015.9999999999998</v>
      </c>
      <c r="DX4">
        <f ca="1">DW4*'Simulated Values'!DY4/1000</f>
        <v>241.91999999999996</v>
      </c>
      <c r="DY4">
        <f ca="1">DX4*'Simulated Values'!DZ4</f>
        <v>169.34399999999997</v>
      </c>
      <c r="DZ4">
        <f ca="1">DX4*'Simulated Values'!EA4</f>
        <v>9.6767999999999983</v>
      </c>
      <c r="EA4">
        <f>DI4*(1+0.05)</f>
        <v>15.315378750000004</v>
      </c>
      <c r="EB4">
        <f>DJ4*(1+0.06)</f>
        <v>0.7518151294956803</v>
      </c>
      <c r="EC4">
        <f>EC3</f>
        <v>25.19</v>
      </c>
      <c r="ED4">
        <f ca="1">DX4-DY4-DZ4-EA4-EB4-EC4</f>
        <v>21.642006120504302</v>
      </c>
      <c r="EE4">
        <v>2.0299999999999998</v>
      </c>
      <c r="EF4">
        <v>3.8</v>
      </c>
      <c r="EG4">
        <v>6.55</v>
      </c>
      <c r="EH4">
        <f ca="1">ED4-EE4-EF4-EG4</f>
        <v>9.2620061205042994</v>
      </c>
      <c r="EI4">
        <f>EI3</f>
        <v>0.2</v>
      </c>
      <c r="EJ4">
        <f ca="1">EH4-EI4</f>
        <v>9.0620061205043001</v>
      </c>
      <c r="EK4">
        <f>EK3</f>
        <v>4.72</v>
      </c>
      <c r="EL4">
        <f t="shared" ref="EL4:EL23" ca="1" si="5">IF((EJ4+EG4-EK4)&gt;0,(EJ4+EG4-EK4)*0.3,0)</f>
        <v>3.2676018361512904</v>
      </c>
      <c r="EM4">
        <f ca="1">EJ4-EL4</f>
        <v>5.7944042843530097</v>
      </c>
      <c r="EN4">
        <f ca="1">EM4+EG4+EI4</f>
        <v>12.544404284353009</v>
      </c>
      <c r="EO4">
        <f ca="1">'Simulated Values'!EO4*'Simulated Values'!EP4</f>
        <v>1872</v>
      </c>
      <c r="EP4">
        <f ca="1">EO4*'Simulated Values'!EQ4/1000</f>
        <v>215.28</v>
      </c>
      <c r="EQ4">
        <f ca="1">EP4*'Simulated Values'!ER4</f>
        <v>139.93200000000002</v>
      </c>
      <c r="ER4">
        <f ca="1">EP4*'Simulated Values'!ES4</f>
        <v>8.6112000000000002</v>
      </c>
      <c r="ES4">
        <f>EA4*(1+0.05)</f>
        <v>16.081147687500007</v>
      </c>
      <c r="ET4">
        <f>EB4*(1+0.06)</f>
        <v>0.79692403726542116</v>
      </c>
      <c r="EU4">
        <f>EU3</f>
        <v>25.19</v>
      </c>
      <c r="EV4">
        <f ca="1">EP4-EQ4-ER4-ES4-ET4-EU4</f>
        <v>24.66872827523456</v>
      </c>
      <c r="EW4">
        <v>1.1299999999999999</v>
      </c>
      <c r="EX4">
        <v>3.8</v>
      </c>
      <c r="EY4">
        <v>6.55</v>
      </c>
      <c r="EZ4">
        <f ca="1">EV4-EW4-EX4-EY4</f>
        <v>13.18872827523456</v>
      </c>
      <c r="FA4">
        <f>FA3</f>
        <v>0.2</v>
      </c>
      <c r="FB4">
        <f ca="1">EZ4-FA4</f>
        <v>12.988728275234561</v>
      </c>
      <c r="FC4">
        <f>FC3</f>
        <v>4.0599999999999996</v>
      </c>
      <c r="FD4">
        <f t="shared" ref="FD4:FD23" ca="1" si="6">IF((FB4+EY4-FC4),(FB4+EY4-FC4)*0.3,0)</f>
        <v>4.6436184825703686</v>
      </c>
      <c r="FE4">
        <f ca="1">FB4-FD4</f>
        <v>8.3451097926641928</v>
      </c>
      <c r="FF4">
        <f ca="1">FE4+EY4+FA4</f>
        <v>15.095109792664193</v>
      </c>
      <c r="FG4">
        <f ca="1">'Simulated Values'!FG4*'Simulated Values'!FH4</f>
        <v>2015.9999999999998</v>
      </c>
      <c r="FH4">
        <f ca="1">FG4*'Simulated Values'!FI4/1000</f>
        <v>241.91999999999996</v>
      </c>
      <c r="FI4">
        <f ca="1">FH4*'Simulated Values'!FJ4</f>
        <v>157.24799999999999</v>
      </c>
      <c r="FJ4">
        <f ca="1">FH4*'Simulated Values'!FK4</f>
        <v>9.6767999999999983</v>
      </c>
      <c r="FK4">
        <f>ES4*(1+0.05)</f>
        <v>16.885205071875006</v>
      </c>
      <c r="FL4">
        <f>ET4*(1+0.06)</f>
        <v>0.84473947950134642</v>
      </c>
      <c r="FM4">
        <f>FM3</f>
        <v>25.19</v>
      </c>
      <c r="FN4">
        <f ca="1">FH4-FI4-FJ4-FK4-FL4-FM4</f>
        <v>32.075255448623608</v>
      </c>
      <c r="FO4">
        <v>0.23</v>
      </c>
      <c r="FP4">
        <v>3.8</v>
      </c>
      <c r="FQ4">
        <v>6.55</v>
      </c>
      <c r="FR4">
        <f ca="1">FN4-FO4-FP4-FQ4</f>
        <v>21.495255448623606</v>
      </c>
      <c r="FS4">
        <f>FS3</f>
        <v>0.2</v>
      </c>
      <c r="FT4">
        <f ca="1">FR4-FS4</f>
        <v>21.295255448623607</v>
      </c>
      <c r="FU4">
        <f>FU3</f>
        <v>3.49</v>
      </c>
      <c r="FV4">
        <f t="shared" ref="FV4:FV23" ca="1" si="7">IF((FT4+FQ4-FU4),(FT4+FQ4-FU4)*0.3,0)</f>
        <v>7.3065766345870822</v>
      </c>
      <c r="FW4">
        <f ca="1">FT4-FV4</f>
        <v>13.988678814036525</v>
      </c>
      <c r="FX4">
        <f ca="1">FW4+FQ4+FS4</f>
        <v>20.738678814036525</v>
      </c>
      <c r="FZ4" s="7">
        <f>FZ3</f>
        <v>-121</v>
      </c>
      <c r="GA4" s="7">
        <f ca="1">R4</f>
        <v>16.882899999999996</v>
      </c>
      <c r="GB4" s="7">
        <f ca="1">AJ4</f>
        <v>20.578999999999997</v>
      </c>
      <c r="GC4" s="7">
        <f ca="1">BB4</f>
        <v>13.480179999999994</v>
      </c>
      <c r="GD4" s="7">
        <f ca="1">BT4</f>
        <v>10.086624399999994</v>
      </c>
      <c r="GE4" s="7">
        <f ca="1">CL4</f>
        <v>21.490773063999971</v>
      </c>
      <c r="GF4" s="7">
        <f ca="1">DD4</f>
        <v>9.7010510478399965</v>
      </c>
      <c r="GG4" s="7">
        <f ca="1">DV4</f>
        <v>22.909825810710391</v>
      </c>
      <c r="GH4" s="7">
        <f ca="1">EN4</f>
        <v>12.544404284353009</v>
      </c>
      <c r="GI4" s="7">
        <f ca="1">FF4</f>
        <v>15.095109792664193</v>
      </c>
      <c r="GJ4" s="7">
        <f ca="1">FX4</f>
        <v>20.738678814036525</v>
      </c>
      <c r="GK4" s="4">
        <f ca="1">NPV(0.1,GA4:GJ4)+FZ4</f>
        <v>-20.801363640530738</v>
      </c>
      <c r="GL4" s="5">
        <f ca="1">IRR(FZ4:GJ4,0.1)</f>
        <v>5.838241811517042E-2</v>
      </c>
      <c r="GO4" s="21">
        <v>-50</v>
      </c>
      <c r="GP4" s="21">
        <f t="array" aca="1" ref="GP4:GP15" ca="1">FREQUENCY(GK3:GK3052,GO4:GO15)</f>
        <v>0</v>
      </c>
      <c r="GQ4" s="21"/>
      <c r="GR4" s="22">
        <v>0</v>
      </c>
      <c r="GS4" s="21">
        <f t="array" aca="1" ref="GS4:GS15" ca="1">FREQUENCY(GL3:GL3052,GR4:GR15)</f>
        <v>0</v>
      </c>
    </row>
    <row r="5" spans="1:201" x14ac:dyDescent="0.35">
      <c r="A5">
        <f>'Simulated Values'!A5*'Simulated Values'!B5</f>
        <v>1440</v>
      </c>
      <c r="B5">
        <f ca="1">A5*'Simulated Values'!C5/1000</f>
        <v>172.8</v>
      </c>
      <c r="C5">
        <f ca="1">B5*'Simulated Values'!D5</f>
        <v>112.32000000000001</v>
      </c>
      <c r="D5">
        <f ca="1">B5*'Simulated Values'!E5</f>
        <v>6.9120000000000008</v>
      </c>
      <c r="E5">
        <v>9</v>
      </c>
      <c r="F5">
        <v>0.5</v>
      </c>
      <c r="G5">
        <v>18.28</v>
      </c>
      <c r="H5">
        <f t="shared" ref="H5:H23" ca="1" si="8">B5-C5-D5-E5-F5-G5</f>
        <v>25.788000000000004</v>
      </c>
      <c r="I5">
        <v>7.2</v>
      </c>
      <c r="J5">
        <v>2.72</v>
      </c>
      <c r="K5">
        <v>6.55</v>
      </c>
      <c r="L5">
        <f t="shared" ref="L5:L23" ca="1" si="9">H5-I5-J5-K5</f>
        <v>9.3180000000000049</v>
      </c>
      <c r="M5">
        <f t="shared" ref="M5:M52" si="10">M4</f>
        <v>0.2</v>
      </c>
      <c r="N5">
        <f t="shared" ref="N5:N23" ca="1" si="11">L5-M5</f>
        <v>9.1180000000000057</v>
      </c>
      <c r="O5">
        <f t="shared" ref="O5:O52" si="12">O4</f>
        <v>13.843</v>
      </c>
      <c r="P5">
        <f t="shared" ca="1" si="0"/>
        <v>0.54750000000000187</v>
      </c>
      <c r="Q5">
        <f t="shared" ref="Q5:Q23" ca="1" si="13">N5-P5</f>
        <v>8.5705000000000044</v>
      </c>
      <c r="R5">
        <f t="shared" ref="R5:R23" ca="1" si="14">Q5+K5+M5</f>
        <v>15.320500000000003</v>
      </c>
      <c r="S5">
        <f>'Simulated Values'!S5*'Simulated Values'!T5</f>
        <v>1728</v>
      </c>
      <c r="T5">
        <f ca="1">S5*'Simulated Values'!U5/1000</f>
        <v>207.36</v>
      </c>
      <c r="U5">
        <f ca="1">T5*'Simulated Values'!V5</f>
        <v>134.78400000000002</v>
      </c>
      <c r="V5">
        <f ca="1">T5*'Simulated Values'!W5</f>
        <v>8.2944000000000013</v>
      </c>
      <c r="W5">
        <f t="shared" ref="W5:W52" si="15">W4</f>
        <v>10</v>
      </c>
      <c r="X5">
        <f t="shared" ref="X5:X23" si="16">F5*(1+0.06)</f>
        <v>0.53</v>
      </c>
      <c r="Y5">
        <f t="shared" ref="Y5:Y52" si="17">Y4</f>
        <v>21.74</v>
      </c>
      <c r="Z5">
        <f t="shared" ref="Z5:Z23" ca="1" si="18">T5-U5-V5-W5-X5-Y5</f>
        <v>32.011600000000001</v>
      </c>
      <c r="AA5">
        <v>7.2</v>
      </c>
      <c r="AB5">
        <v>3.26</v>
      </c>
      <c r="AC5">
        <v>6.55</v>
      </c>
      <c r="AD5">
        <f t="shared" ref="AD5:AD23" ca="1" si="19">Z5-AA5-AB5-AC5</f>
        <v>15.0016</v>
      </c>
      <c r="AE5">
        <f t="shared" ref="AE5:AE52" si="20">AE4</f>
        <v>0.2</v>
      </c>
      <c r="AF5">
        <f t="shared" ref="AF5:AF23" ca="1" si="21">AD5-AE5</f>
        <v>14.801600000000001</v>
      </c>
      <c r="AG5">
        <f t="shared" ref="AG5:AG52" si="22">AG4</f>
        <v>11.86</v>
      </c>
      <c r="AH5">
        <f t="shared" ref="AH5:AH16" ca="1" si="23">IF((AF5+AC5-AG5)&gt;0,(AF5+AC5-AG5)*0.3,0)</f>
        <v>2.8474800000000005</v>
      </c>
      <c r="AI5">
        <f t="shared" ref="AI5:AI23" ca="1" si="24">AF5-AH5</f>
        <v>11.95412</v>
      </c>
      <c r="AJ5">
        <f t="shared" ref="AJ5:AJ23" ca="1" si="25">AI5+AC5+AE5</f>
        <v>18.70412</v>
      </c>
      <c r="AK5">
        <f ca="1">'Simulated Values'!AK5*'Simulated Values'!AL5</f>
        <v>2015.9999999999998</v>
      </c>
      <c r="AL5">
        <f ca="1">AK5*'Simulated Values'!AM5/1000</f>
        <v>241.91999999999996</v>
      </c>
      <c r="AM5">
        <f ca="1">AL5*'Simulated Values'!AN5</f>
        <v>169.34399999999997</v>
      </c>
      <c r="AN5">
        <f ca="1">AL5*'Simulated Values'!AO5</f>
        <v>9.6767999999999983</v>
      </c>
      <c r="AO5">
        <f t="shared" ref="AO5:AO52" si="26">AO4</f>
        <v>12</v>
      </c>
      <c r="AP5">
        <f t="shared" ref="AP5:AP23" si="27">X5*(1+0.06)</f>
        <v>0.56180000000000008</v>
      </c>
      <c r="AQ5">
        <f t="shared" ref="AQ5:AQ52" si="28">AQ4</f>
        <v>25.19</v>
      </c>
      <c r="AR5">
        <f t="shared" ref="AR5:AR23" ca="1" si="29">AL5-AM5-AN5-AO5-AP5-AQ5</f>
        <v>25.147399999999994</v>
      </c>
      <c r="AS5">
        <v>6.53</v>
      </c>
      <c r="AT5">
        <v>3.8</v>
      </c>
      <c r="AU5">
        <v>6.55</v>
      </c>
      <c r="AV5">
        <f t="shared" ref="AV5:AV23" ca="1" si="30">AR5-AS5-AT5-AU5</f>
        <v>8.2673999999999914</v>
      </c>
      <c r="AW5">
        <f t="shared" ref="AW5:AW52" si="31">AW4</f>
        <v>0.2</v>
      </c>
      <c r="AX5">
        <f t="shared" ref="AX5:AX23" ca="1" si="32">AV5-AW5</f>
        <v>8.0673999999999921</v>
      </c>
      <c r="AY5">
        <f t="shared" ref="AY5:AY52" si="33">AY4</f>
        <v>10.16</v>
      </c>
      <c r="AZ5">
        <f t="shared" ca="1" si="1"/>
        <v>1.3372199999999979</v>
      </c>
      <c r="BA5">
        <f t="shared" ref="BA5:BA23" ca="1" si="34">AX5-AZ5</f>
        <v>6.7301799999999945</v>
      </c>
      <c r="BB5">
        <f t="shared" ref="BB5:BB23" ca="1" si="35">BA5+AU5+AW5</f>
        <v>13.480179999999994</v>
      </c>
      <c r="BC5">
        <f ca="1">'Simulated Values'!BC5*'Simulated Values'!BD5</f>
        <v>2015.9999999999998</v>
      </c>
      <c r="BD5">
        <f ca="1">BC5*'Simulated Values'!BE5/1000</f>
        <v>241.91999999999996</v>
      </c>
      <c r="BE5">
        <f ca="1">BD5*'Simulated Values'!BF5</f>
        <v>157.24799999999999</v>
      </c>
      <c r="BF5">
        <f ca="1">BD5*'Simulated Values'!BG5</f>
        <v>9.6767999999999983</v>
      </c>
      <c r="BG5">
        <f t="shared" ref="BG5:BG23" si="36">AO5*(1+0.05)</f>
        <v>12.600000000000001</v>
      </c>
      <c r="BH5">
        <f t="shared" ref="BH5:BH23" si="37">AP5*(1+0.06)</f>
        <v>0.59550800000000015</v>
      </c>
      <c r="BI5">
        <f t="shared" ref="BI5:BI52" si="38">BI4</f>
        <v>25.19</v>
      </c>
      <c r="BJ5">
        <f t="shared" ref="BJ5:BJ23" ca="1" si="39">BD5-BE5-BF5-BG5-BH5-BI5</f>
        <v>36.609691999999967</v>
      </c>
      <c r="BK5">
        <v>5.63</v>
      </c>
      <c r="BL5">
        <v>3.8</v>
      </c>
      <c r="BM5">
        <v>6.55</v>
      </c>
      <c r="BN5">
        <f t="shared" ref="BN5:BN23" ca="1" si="40">BJ5-BK5-BL5-BM5</f>
        <v>20.629691999999967</v>
      </c>
      <c r="BO5">
        <f t="shared" ref="BO5:BO52" si="41">BO4</f>
        <v>0.2</v>
      </c>
      <c r="BP5">
        <f t="shared" ref="BP5:BP23" ca="1" si="42">BN5-BO5</f>
        <v>20.429691999999967</v>
      </c>
      <c r="BQ5">
        <f t="shared" ref="BQ5:BQ52" si="43">BQ4</f>
        <v>8.7100000000000009</v>
      </c>
      <c r="BR5">
        <f t="shared" ref="BR5:BR23" ca="1" si="44">(BP5+BM5-BQ5)*0.3</f>
        <v>5.4809075999999903</v>
      </c>
      <c r="BS5">
        <f t="shared" ref="BS5:BS23" ca="1" si="45">BP5-BR5</f>
        <v>14.948784399999976</v>
      </c>
      <c r="BT5">
        <f t="shared" ref="BT5:BT23" ca="1" si="46">BS5+BM5+BO5</f>
        <v>21.698784399999976</v>
      </c>
      <c r="BU5">
        <f ca="1">'Simulated Values'!BU5*'Simulated Values'!BV5</f>
        <v>2015.9999999999998</v>
      </c>
      <c r="BV5">
        <f ca="1">BU5*'Simulated Values'!BW5/1000</f>
        <v>241.91999999999996</v>
      </c>
      <c r="BW5">
        <f ca="1">BV5*'Simulated Values'!BX5</f>
        <v>157.24799999999999</v>
      </c>
      <c r="BX5">
        <f ca="1">BV5*'Simulated Values'!BY5</f>
        <v>9.6767999999999983</v>
      </c>
      <c r="BY5">
        <f t="shared" ref="BY5:BY23" si="47">BG5*(1+0.05)</f>
        <v>13.230000000000002</v>
      </c>
      <c r="BZ5">
        <f t="shared" ref="BZ5:BZ23" si="48">BH5*(1+0.06)</f>
        <v>0.63123848000000016</v>
      </c>
      <c r="CA5">
        <f t="shared" ref="CA5:CA52" si="49">CA4</f>
        <v>25.19</v>
      </c>
      <c r="CB5">
        <f t="shared" ref="CB5:CB23" ca="1" si="50">BV5-BW5-BX5-BY5-BZ5-CA5</f>
        <v>35.943961519999959</v>
      </c>
      <c r="CC5">
        <v>4.7300000000000004</v>
      </c>
      <c r="CD5">
        <v>3.8</v>
      </c>
      <c r="CE5">
        <v>6.55</v>
      </c>
      <c r="CF5">
        <f t="shared" ref="CF5:CF23" ca="1" si="51">CB5-CC5-CD5-CE5</f>
        <v>20.863961519999958</v>
      </c>
      <c r="CG5">
        <f t="shared" ref="CG5:CG52" si="52">CG4</f>
        <v>0.2</v>
      </c>
      <c r="CH5">
        <f t="shared" ref="CH5:CH23" ca="1" si="53">CF5-CG5</f>
        <v>20.663961519999958</v>
      </c>
      <c r="CI5">
        <f t="shared" ref="CI5:CI52" si="54">CI4</f>
        <v>7.47</v>
      </c>
      <c r="CJ5">
        <f t="shared" ca="1" si="2"/>
        <v>5.9231884559999877</v>
      </c>
      <c r="CK5">
        <f t="shared" ref="CK5:CK23" ca="1" si="55">CH5-CJ5</f>
        <v>14.740773063999971</v>
      </c>
      <c r="CL5">
        <f t="shared" ref="CL5:CL23" ca="1" si="56">CK5+CE5+CG5</f>
        <v>21.490773063999971</v>
      </c>
      <c r="CM5">
        <f ca="1">'Simulated Values'!CM5*'Simulated Values'!CN5</f>
        <v>2015.9999999999998</v>
      </c>
      <c r="CN5">
        <f ca="1">CM5*'Simulated Values'!CO5/1000</f>
        <v>241.91999999999996</v>
      </c>
      <c r="CO5">
        <f ca="1">CN5*'Simulated Values'!CP5</f>
        <v>169.34399999999997</v>
      </c>
      <c r="CP5">
        <f ca="1">CN5*'Simulated Values'!CQ5</f>
        <v>9.6767999999999983</v>
      </c>
      <c r="CQ5">
        <f t="shared" ref="CQ5:CQ23" si="57">BY5*(1+0.05)</f>
        <v>13.891500000000002</v>
      </c>
      <c r="CR5">
        <f t="shared" ref="CR5:CR23" si="58">BZ5*(1+0.06)</f>
        <v>0.66911278880000025</v>
      </c>
      <c r="CS5">
        <f t="shared" ref="CS5:CS52" si="59">CS4</f>
        <v>25.19</v>
      </c>
      <c r="CT5">
        <f t="shared" ref="CT5:CT23" ca="1" si="60">CN5-CO5-CP5-CQ5-CR5-CS5</f>
        <v>23.148587211199992</v>
      </c>
      <c r="CU5">
        <v>3.83</v>
      </c>
      <c r="CV5">
        <v>3.8</v>
      </c>
      <c r="CW5">
        <v>6.55</v>
      </c>
      <c r="CX5">
        <f t="shared" ref="CX5:CX23" ca="1" si="61">CT5-CU5-CV5-CW5</f>
        <v>8.9685872111999885</v>
      </c>
      <c r="CY5">
        <f t="shared" ref="CY5:CY52" si="62">CY4</f>
        <v>0.2</v>
      </c>
      <c r="CZ5">
        <f t="shared" ref="CZ5:CZ23" ca="1" si="63">CX5-CY5</f>
        <v>8.7685872111999892</v>
      </c>
      <c r="DA5">
        <f t="shared" ref="DA5:DA52" si="64">DA4</f>
        <v>6.41</v>
      </c>
      <c r="DB5">
        <f t="shared" ca="1" si="3"/>
        <v>2.6725761633599969</v>
      </c>
      <c r="DC5">
        <f t="shared" ref="DC5:DC23" ca="1" si="65">CZ5-DB5</f>
        <v>6.0960110478399923</v>
      </c>
      <c r="DD5">
        <f t="shared" ref="DD5:DD23" ca="1" si="66">DC5+CW5+CY5</f>
        <v>12.84601104783999</v>
      </c>
      <c r="DE5">
        <f ca="1">'Simulated Values'!DE5*'Simulated Values'!DF5</f>
        <v>2160</v>
      </c>
      <c r="DF5">
        <f ca="1">DE5*'Simulated Values'!DG5/1000</f>
        <v>270</v>
      </c>
      <c r="DG5">
        <f ca="1">DF5*'Simulated Values'!DH5</f>
        <v>175.5</v>
      </c>
      <c r="DH5">
        <f ca="1">DF5*'Simulated Values'!DI5</f>
        <v>10.8</v>
      </c>
      <c r="DI5">
        <f t="shared" ref="DI5:DI23" si="67">CQ5*(1+0.05)</f>
        <v>14.586075000000003</v>
      </c>
      <c r="DJ5">
        <f t="shared" ref="DJ5:DJ23" si="68">CR5*(1+0.06)</f>
        <v>0.70925955612800029</v>
      </c>
      <c r="DK5">
        <f t="shared" ref="DK5:DK52" si="69">DK4</f>
        <v>25.19</v>
      </c>
      <c r="DL5">
        <f t="shared" ref="DL5:DL23" ca="1" si="70">DF5-DG5-DH5-DI5-DJ5-DK5</f>
        <v>43.214665443871993</v>
      </c>
      <c r="DM5">
        <v>2.93</v>
      </c>
      <c r="DN5">
        <v>3.8</v>
      </c>
      <c r="DO5">
        <v>6.55</v>
      </c>
      <c r="DP5">
        <f t="shared" ref="DP5:DP23" ca="1" si="71">DL5-DM5-DN5-DO5</f>
        <v>29.934665443871996</v>
      </c>
      <c r="DQ5">
        <f t="shared" ref="DQ5:DQ52" si="72">DQ4</f>
        <v>0.2</v>
      </c>
      <c r="DR5">
        <f t="shared" ref="DR5:DR23" ca="1" si="73">DP5-DQ5</f>
        <v>29.734665443871997</v>
      </c>
      <c r="DS5">
        <f t="shared" ref="DS5:DS52" si="74">DS4</f>
        <v>5.5</v>
      </c>
      <c r="DT5">
        <f t="shared" ca="1" si="4"/>
        <v>9.2353996331615971</v>
      </c>
      <c r="DU5">
        <f t="shared" ref="DU5:DU23" ca="1" si="75">DR5-DT5</f>
        <v>20.499265810710398</v>
      </c>
      <c r="DV5">
        <f t="shared" ref="DV5:DV23" ca="1" si="76">DU5+DO5+DQ5</f>
        <v>27.249265810710398</v>
      </c>
      <c r="DW5">
        <f ca="1">'Simulated Values'!DW5*'Simulated Values'!DX5</f>
        <v>2015.9999999999998</v>
      </c>
      <c r="DX5">
        <f ca="1">DW5*'Simulated Values'!DY5/1000</f>
        <v>241.91999999999996</v>
      </c>
      <c r="DY5">
        <f ca="1">DX5*'Simulated Values'!DZ5</f>
        <v>157.24799999999999</v>
      </c>
      <c r="DZ5">
        <f ca="1">DX5*'Simulated Values'!EA5</f>
        <v>9.6767999999999983</v>
      </c>
      <c r="EA5">
        <f t="shared" ref="EA5:EA23" si="77">DI5*(1+0.05)</f>
        <v>15.315378750000004</v>
      </c>
      <c r="EB5">
        <f t="shared" ref="EB5:EB23" si="78">DJ5*(1+0.06)</f>
        <v>0.7518151294956803</v>
      </c>
      <c r="EC5">
        <f t="shared" ref="EC5:EC52" si="79">EC4</f>
        <v>25.19</v>
      </c>
      <c r="ED5">
        <f t="shared" ref="ED5:ED23" ca="1" si="80">DX5-DY5-DZ5-EA5-EB5-EC5</f>
        <v>33.738006120504281</v>
      </c>
      <c r="EE5">
        <v>2.0299999999999998</v>
      </c>
      <c r="EF5">
        <v>3.8</v>
      </c>
      <c r="EG5">
        <v>6.55</v>
      </c>
      <c r="EH5">
        <f t="shared" ref="EH5:EH23" ca="1" si="81">ED5-EE5-EF5-EG5</f>
        <v>21.358006120504278</v>
      </c>
      <c r="EI5">
        <f t="shared" ref="EI5:EI52" si="82">EI4</f>
        <v>0.2</v>
      </c>
      <c r="EJ5">
        <f t="shared" ref="EJ5:EJ23" ca="1" si="83">EH5-EI5</f>
        <v>21.158006120504279</v>
      </c>
      <c r="EK5">
        <f t="shared" ref="EK5:EK52" si="84">EK4</f>
        <v>4.72</v>
      </c>
      <c r="EL5">
        <f t="shared" ca="1" si="5"/>
        <v>6.8964018361512842</v>
      </c>
      <c r="EM5">
        <f t="shared" ref="EM5:EM23" ca="1" si="85">EJ5-EL5</f>
        <v>14.261604284352995</v>
      </c>
      <c r="EN5">
        <f t="shared" ref="EN5:EN23" ca="1" si="86">EM5+EG5+EI5</f>
        <v>21.011604284352995</v>
      </c>
      <c r="EO5">
        <f ca="1">'Simulated Values'!EO5*'Simulated Values'!EP5</f>
        <v>1872</v>
      </c>
      <c r="EP5">
        <f ca="1">EO5*'Simulated Values'!EQ5/1000</f>
        <v>215.28</v>
      </c>
      <c r="EQ5">
        <f ca="1">EP5*'Simulated Values'!ER5</f>
        <v>150.696</v>
      </c>
      <c r="ER5">
        <f ca="1">EP5*'Simulated Values'!ES5</f>
        <v>8.6112000000000002</v>
      </c>
      <c r="ES5">
        <f t="shared" ref="ES5:ES23" si="87">EA5*(1+0.05)</f>
        <v>16.081147687500007</v>
      </c>
      <c r="ET5">
        <f t="shared" ref="ET5:ET23" si="88">EB5*(1+0.06)</f>
        <v>0.79692403726542116</v>
      </c>
      <c r="EU5">
        <f t="shared" ref="EU5:EU52" si="89">EU4</f>
        <v>25.19</v>
      </c>
      <c r="EV5">
        <f t="shared" ref="EV5:EV23" ca="1" si="90">EP5-EQ5-ER5-ES5-ET5-EU5</f>
        <v>13.904728275234579</v>
      </c>
      <c r="EW5">
        <v>1.1299999999999999</v>
      </c>
      <c r="EX5">
        <v>3.8</v>
      </c>
      <c r="EY5">
        <v>6.55</v>
      </c>
      <c r="EZ5">
        <f t="shared" ref="EZ5:EZ23" ca="1" si="91">EV5-EW5-EX5-EY5</f>
        <v>2.4247282752345791</v>
      </c>
      <c r="FA5">
        <f t="shared" ref="FA5:FA52" si="92">FA4</f>
        <v>0.2</v>
      </c>
      <c r="FB5">
        <f t="shared" ref="FB5:FB23" ca="1" si="93">EZ5-FA5</f>
        <v>2.2247282752345789</v>
      </c>
      <c r="FC5">
        <f t="shared" ref="FC5:FC52" si="94">FC4</f>
        <v>4.0599999999999996</v>
      </c>
      <c r="FD5">
        <f t="shared" ca="1" si="6"/>
        <v>1.4144184825703741</v>
      </c>
      <c r="FE5">
        <f t="shared" ref="FE5:FE23" ca="1" si="95">FB5-FD5</f>
        <v>0.81030979266420489</v>
      </c>
      <c r="FF5">
        <f t="shared" ref="FF5:FF23" ca="1" si="96">FE5+EY5+FA5</f>
        <v>7.5603097926642047</v>
      </c>
      <c r="FG5">
        <f ca="1">'Simulated Values'!FG5*'Simulated Values'!FH5</f>
        <v>1872</v>
      </c>
      <c r="FH5">
        <f ca="1">FG5*'Simulated Values'!FI5/1000</f>
        <v>224.64</v>
      </c>
      <c r="FI5">
        <f ca="1">FH5*'Simulated Values'!FJ5</f>
        <v>146.01599999999999</v>
      </c>
      <c r="FJ5">
        <f ca="1">FH5*'Simulated Values'!FK5</f>
        <v>8.9855999999999998</v>
      </c>
      <c r="FK5">
        <f t="shared" ref="FK5:FK23" si="97">ES5*(1+0.05)</f>
        <v>16.885205071875006</v>
      </c>
      <c r="FL5">
        <f t="shared" ref="FL5:FL23" si="98">ET5*(1+0.06)</f>
        <v>0.84473947950134642</v>
      </c>
      <c r="FM5">
        <f t="shared" ref="FM5:FM52" si="99">FM4</f>
        <v>25.19</v>
      </c>
      <c r="FN5">
        <f t="shared" ref="FN5:FN23" ca="1" si="100">FH5-FI5-FJ5-FK5-FL5-FM5</f>
        <v>26.718455448623633</v>
      </c>
      <c r="FO5">
        <v>0.23</v>
      </c>
      <c r="FP5">
        <v>3.8</v>
      </c>
      <c r="FQ5">
        <v>6.55</v>
      </c>
      <c r="FR5">
        <f t="shared" ref="FR5:FR23" ca="1" si="101">FN5-FO5-FP5-FQ5</f>
        <v>16.138455448623631</v>
      </c>
      <c r="FS5">
        <f t="shared" ref="FS5:FS52" si="102">FS4</f>
        <v>0.2</v>
      </c>
      <c r="FT5">
        <f t="shared" ref="FT5:FT23" ca="1" si="103">FR5-FS5</f>
        <v>15.938455448623632</v>
      </c>
      <c r="FU5">
        <f t="shared" ref="FU5:FU52" si="104">FU4</f>
        <v>3.49</v>
      </c>
      <c r="FV5">
        <f t="shared" ca="1" si="7"/>
        <v>5.6995366345870888</v>
      </c>
      <c r="FW5">
        <f t="shared" ref="FW5:FW23" ca="1" si="105">FT5-FV5</f>
        <v>10.238918814036543</v>
      </c>
      <c r="FX5">
        <f t="shared" ref="FX5:FX23" ca="1" si="106">FW5+FQ5+FS5</f>
        <v>16.988918814036541</v>
      </c>
      <c r="FZ5" s="7">
        <f t="shared" ref="FZ5:FZ52" si="107">FZ4</f>
        <v>-121</v>
      </c>
      <c r="GA5" s="7">
        <f t="shared" ref="GA5:GA23" ca="1" si="108">R5</f>
        <v>15.320500000000003</v>
      </c>
      <c r="GB5" s="7">
        <f t="shared" ref="GB5:GB23" ca="1" si="109">AJ5</f>
        <v>18.70412</v>
      </c>
      <c r="GC5" s="7">
        <f t="shared" ref="GC5:GC23" ca="1" si="110">BB5</f>
        <v>13.480179999999994</v>
      </c>
      <c r="GD5" s="7">
        <f t="shared" ref="GD5:GD23" ca="1" si="111">BT5</f>
        <v>21.698784399999976</v>
      </c>
      <c r="GE5" s="7">
        <f t="shared" ref="GE5:GE23" ca="1" si="112">CL5</f>
        <v>21.490773063999971</v>
      </c>
      <c r="GF5" s="7">
        <f t="shared" ref="GF5:GF23" ca="1" si="113">DD5</f>
        <v>12.84601104783999</v>
      </c>
      <c r="GG5" s="7">
        <f t="shared" ref="GG5:GG23" ca="1" si="114">DV5</f>
        <v>27.249265810710398</v>
      </c>
      <c r="GH5" s="7">
        <f t="shared" ref="GH5:GH23" ca="1" si="115">EN5</f>
        <v>21.011604284352995</v>
      </c>
      <c r="GI5" s="7">
        <f t="shared" ref="GI5:GI23" ca="1" si="116">FF5</f>
        <v>7.5603097926642047</v>
      </c>
      <c r="GJ5" s="7">
        <f t="shared" ref="GJ5:GJ23" ca="1" si="117">FX5</f>
        <v>16.988918814036541</v>
      </c>
      <c r="GK5" s="4">
        <f t="shared" ref="GK5:GK23" ca="1" si="118">NPV(0.1,GA5:GJ5)+FZ5</f>
        <v>-12.529060808883543</v>
      </c>
      <c r="GL5" s="5">
        <f t="shared" ref="GL5:GL23" ca="1" si="119">IRR(FZ5:GJ5,0.1)</f>
        <v>7.539986834769552E-2</v>
      </c>
      <c r="GO5" s="21">
        <v>-40</v>
      </c>
      <c r="GP5" s="21">
        <f ca="1"/>
        <v>0</v>
      </c>
      <c r="GQ5" s="21"/>
      <c r="GR5" s="22">
        <f>GR4+0.02</f>
        <v>0.02</v>
      </c>
      <c r="GS5" s="21">
        <f ca="1"/>
        <v>0</v>
      </c>
    </row>
    <row r="6" spans="1:201" x14ac:dyDescent="0.35">
      <c r="A6">
        <f>'Simulated Values'!A6*'Simulated Values'!B6</f>
        <v>1440</v>
      </c>
      <c r="B6">
        <f ca="1">A6*'Simulated Values'!C6/1000</f>
        <v>172.8</v>
      </c>
      <c r="C6">
        <f ca="1">B6*'Simulated Values'!D6</f>
        <v>112.32000000000001</v>
      </c>
      <c r="D6">
        <f ca="1">B6*'Simulated Values'!E6</f>
        <v>6.9120000000000008</v>
      </c>
      <c r="E6">
        <v>9</v>
      </c>
      <c r="F6">
        <v>0.5</v>
      </c>
      <c r="G6">
        <v>18.28</v>
      </c>
      <c r="H6">
        <f t="shared" ca="1" si="8"/>
        <v>25.788000000000004</v>
      </c>
      <c r="I6">
        <v>7.2</v>
      </c>
      <c r="J6">
        <v>2.72</v>
      </c>
      <c r="K6">
        <v>6.55</v>
      </c>
      <c r="L6">
        <f t="shared" ca="1" si="9"/>
        <v>9.3180000000000049</v>
      </c>
      <c r="M6">
        <f t="shared" si="10"/>
        <v>0.2</v>
      </c>
      <c r="N6">
        <f t="shared" ca="1" si="11"/>
        <v>9.1180000000000057</v>
      </c>
      <c r="O6">
        <f t="shared" si="12"/>
        <v>13.843</v>
      </c>
      <c r="P6">
        <f t="shared" ca="1" si="0"/>
        <v>0.54750000000000187</v>
      </c>
      <c r="Q6">
        <f t="shared" ca="1" si="13"/>
        <v>8.5705000000000044</v>
      </c>
      <c r="R6">
        <f t="shared" ca="1" si="14"/>
        <v>15.320500000000003</v>
      </c>
      <c r="S6">
        <f>'Simulated Values'!S6*'Simulated Values'!T6</f>
        <v>1728</v>
      </c>
      <c r="T6">
        <f ca="1">S6*'Simulated Values'!U6/1000</f>
        <v>216</v>
      </c>
      <c r="U6">
        <f ca="1">T6*'Simulated Values'!V6</f>
        <v>140.4</v>
      </c>
      <c r="V6">
        <f ca="1">T6*'Simulated Values'!W6</f>
        <v>8.64</v>
      </c>
      <c r="W6">
        <f t="shared" si="15"/>
        <v>10</v>
      </c>
      <c r="X6">
        <f t="shared" si="16"/>
        <v>0.53</v>
      </c>
      <c r="Y6">
        <f t="shared" si="17"/>
        <v>21.74</v>
      </c>
      <c r="Z6">
        <f t="shared" ca="1" si="18"/>
        <v>34.69</v>
      </c>
      <c r="AA6">
        <v>7.2</v>
      </c>
      <c r="AB6">
        <v>3.26</v>
      </c>
      <c r="AC6">
        <v>6.55</v>
      </c>
      <c r="AD6">
        <f t="shared" ca="1" si="19"/>
        <v>17.679999999999996</v>
      </c>
      <c r="AE6">
        <f t="shared" si="20"/>
        <v>0.2</v>
      </c>
      <c r="AF6">
        <f t="shared" ca="1" si="21"/>
        <v>17.479999999999997</v>
      </c>
      <c r="AG6">
        <f t="shared" si="22"/>
        <v>11.86</v>
      </c>
      <c r="AH6">
        <f t="shared" ca="1" si="23"/>
        <v>3.6509999999999994</v>
      </c>
      <c r="AI6">
        <f t="shared" ca="1" si="24"/>
        <v>13.828999999999997</v>
      </c>
      <c r="AJ6">
        <f t="shared" ca="1" si="25"/>
        <v>20.578999999999997</v>
      </c>
      <c r="AK6">
        <f ca="1">'Simulated Values'!AK6*'Simulated Values'!AL6</f>
        <v>2015.9999999999998</v>
      </c>
      <c r="AL6">
        <f ca="1">AK6*'Simulated Values'!AM6/1000</f>
        <v>241.91999999999996</v>
      </c>
      <c r="AM6">
        <f ca="1">AL6*'Simulated Values'!AN6</f>
        <v>169.34399999999997</v>
      </c>
      <c r="AN6">
        <f ca="1">AL6*'Simulated Values'!AO6</f>
        <v>9.6767999999999983</v>
      </c>
      <c r="AO6">
        <f t="shared" si="26"/>
        <v>12</v>
      </c>
      <c r="AP6">
        <f t="shared" si="27"/>
        <v>0.56180000000000008</v>
      </c>
      <c r="AQ6">
        <f t="shared" si="28"/>
        <v>25.19</v>
      </c>
      <c r="AR6">
        <f t="shared" ca="1" si="29"/>
        <v>25.147399999999994</v>
      </c>
      <c r="AS6">
        <v>6.53</v>
      </c>
      <c r="AT6">
        <v>3.8</v>
      </c>
      <c r="AU6">
        <v>6.55</v>
      </c>
      <c r="AV6">
        <f t="shared" ca="1" si="30"/>
        <v>8.2673999999999914</v>
      </c>
      <c r="AW6">
        <f t="shared" si="31"/>
        <v>0.2</v>
      </c>
      <c r="AX6">
        <f t="shared" ca="1" si="32"/>
        <v>8.0673999999999921</v>
      </c>
      <c r="AY6">
        <f t="shared" si="33"/>
        <v>10.16</v>
      </c>
      <c r="AZ6">
        <f t="shared" ca="1" si="1"/>
        <v>1.3372199999999979</v>
      </c>
      <c r="BA6">
        <f t="shared" ca="1" si="34"/>
        <v>6.7301799999999945</v>
      </c>
      <c r="BB6">
        <f t="shared" ca="1" si="35"/>
        <v>13.480179999999994</v>
      </c>
      <c r="BC6">
        <f ca="1">'Simulated Values'!BC6*'Simulated Values'!BD6</f>
        <v>1872</v>
      </c>
      <c r="BD6">
        <f ca="1">BC6*'Simulated Values'!BE6/1000</f>
        <v>215.28</v>
      </c>
      <c r="BE6">
        <f ca="1">BD6*'Simulated Values'!BF6</f>
        <v>139.93200000000002</v>
      </c>
      <c r="BF6">
        <f ca="1">BD6*'Simulated Values'!BG6</f>
        <v>8.6112000000000002</v>
      </c>
      <c r="BG6">
        <f t="shared" si="36"/>
        <v>12.600000000000001</v>
      </c>
      <c r="BH6">
        <f t="shared" si="37"/>
        <v>0.59550800000000015</v>
      </c>
      <c r="BI6">
        <f t="shared" si="38"/>
        <v>25.19</v>
      </c>
      <c r="BJ6">
        <f t="shared" ca="1" si="39"/>
        <v>28.351291999999983</v>
      </c>
      <c r="BK6">
        <v>5.63</v>
      </c>
      <c r="BL6">
        <v>3.8</v>
      </c>
      <c r="BM6">
        <v>6.55</v>
      </c>
      <c r="BN6">
        <f t="shared" ca="1" si="40"/>
        <v>12.371291999999983</v>
      </c>
      <c r="BO6">
        <f t="shared" si="41"/>
        <v>0.2</v>
      </c>
      <c r="BP6">
        <f t="shared" ca="1" si="42"/>
        <v>12.171291999999983</v>
      </c>
      <c r="BQ6">
        <f t="shared" si="43"/>
        <v>8.7100000000000009</v>
      </c>
      <c r="BR6">
        <f t="shared" ca="1" si="44"/>
        <v>3.0033875999999951</v>
      </c>
      <c r="BS6">
        <f t="shared" ca="1" si="45"/>
        <v>9.1679043999999887</v>
      </c>
      <c r="BT6">
        <f t="shared" ca="1" si="46"/>
        <v>15.917904399999987</v>
      </c>
      <c r="BU6">
        <f ca="1">'Simulated Values'!BU6*'Simulated Values'!BV6</f>
        <v>2015.9999999999998</v>
      </c>
      <c r="BV6">
        <f ca="1">BU6*'Simulated Values'!BW6/1000</f>
        <v>241.91999999999996</v>
      </c>
      <c r="BW6">
        <f ca="1">BV6*'Simulated Values'!BX6</f>
        <v>157.24799999999999</v>
      </c>
      <c r="BX6">
        <f ca="1">BV6*'Simulated Values'!BY6</f>
        <v>9.6767999999999983</v>
      </c>
      <c r="BY6">
        <f t="shared" si="47"/>
        <v>13.230000000000002</v>
      </c>
      <c r="BZ6">
        <f t="shared" si="48"/>
        <v>0.63123848000000016</v>
      </c>
      <c r="CA6">
        <f t="shared" si="49"/>
        <v>25.19</v>
      </c>
      <c r="CB6">
        <f t="shared" ca="1" si="50"/>
        <v>35.943961519999959</v>
      </c>
      <c r="CC6">
        <v>4.7300000000000004</v>
      </c>
      <c r="CD6">
        <v>3.8</v>
      </c>
      <c r="CE6">
        <v>6.55</v>
      </c>
      <c r="CF6">
        <f t="shared" ca="1" si="51"/>
        <v>20.863961519999958</v>
      </c>
      <c r="CG6">
        <f t="shared" si="52"/>
        <v>0.2</v>
      </c>
      <c r="CH6">
        <f t="shared" ca="1" si="53"/>
        <v>20.663961519999958</v>
      </c>
      <c r="CI6">
        <f t="shared" si="54"/>
        <v>7.47</v>
      </c>
      <c r="CJ6">
        <f t="shared" ca="1" si="2"/>
        <v>5.9231884559999877</v>
      </c>
      <c r="CK6">
        <f t="shared" ca="1" si="55"/>
        <v>14.740773063999971</v>
      </c>
      <c r="CL6">
        <f t="shared" ca="1" si="56"/>
        <v>21.490773063999971</v>
      </c>
      <c r="CM6">
        <f ca="1">'Simulated Values'!CM6*'Simulated Values'!CN6</f>
        <v>2015.9999999999998</v>
      </c>
      <c r="CN6">
        <f ca="1">CM6*'Simulated Values'!CO6/1000</f>
        <v>241.91999999999996</v>
      </c>
      <c r="CO6">
        <f ca="1">CN6*'Simulated Values'!CP6</f>
        <v>169.34399999999997</v>
      </c>
      <c r="CP6">
        <f ca="1">CN6*'Simulated Values'!CQ6</f>
        <v>9.6767999999999983</v>
      </c>
      <c r="CQ6">
        <f t="shared" si="57"/>
        <v>13.891500000000002</v>
      </c>
      <c r="CR6">
        <f t="shared" si="58"/>
        <v>0.66911278880000025</v>
      </c>
      <c r="CS6">
        <f t="shared" si="59"/>
        <v>25.19</v>
      </c>
      <c r="CT6">
        <f t="shared" ca="1" si="60"/>
        <v>23.148587211199992</v>
      </c>
      <c r="CU6">
        <v>3.83</v>
      </c>
      <c r="CV6">
        <v>3.8</v>
      </c>
      <c r="CW6">
        <v>6.55</v>
      </c>
      <c r="CX6">
        <f t="shared" ca="1" si="61"/>
        <v>8.9685872111999885</v>
      </c>
      <c r="CY6">
        <f t="shared" si="62"/>
        <v>0.2</v>
      </c>
      <c r="CZ6">
        <f t="shared" ca="1" si="63"/>
        <v>8.7685872111999892</v>
      </c>
      <c r="DA6">
        <f t="shared" si="64"/>
        <v>6.41</v>
      </c>
      <c r="DB6">
        <f t="shared" ca="1" si="3"/>
        <v>2.6725761633599969</v>
      </c>
      <c r="DC6">
        <f t="shared" ca="1" si="65"/>
        <v>6.0960110478399923</v>
      </c>
      <c r="DD6">
        <f t="shared" ca="1" si="66"/>
        <v>12.84601104783999</v>
      </c>
      <c r="DE6">
        <f ca="1">'Simulated Values'!DE6*'Simulated Values'!DF6</f>
        <v>2015.9999999999998</v>
      </c>
      <c r="DF6">
        <f ca="1">DE6*'Simulated Values'!DG6/1000</f>
        <v>241.91999999999996</v>
      </c>
      <c r="DG6">
        <f ca="1">DF6*'Simulated Values'!DH6</f>
        <v>169.34399999999997</v>
      </c>
      <c r="DH6">
        <f ca="1">DF6*'Simulated Values'!DI6</f>
        <v>9.6767999999999983</v>
      </c>
      <c r="DI6">
        <f t="shared" si="67"/>
        <v>14.586075000000003</v>
      </c>
      <c r="DJ6">
        <f t="shared" si="68"/>
        <v>0.70925955612800029</v>
      </c>
      <c r="DK6">
        <f t="shared" si="69"/>
        <v>25.19</v>
      </c>
      <c r="DL6">
        <f t="shared" ca="1" si="70"/>
        <v>22.413865443871988</v>
      </c>
      <c r="DM6">
        <v>2.93</v>
      </c>
      <c r="DN6">
        <v>3.8</v>
      </c>
      <c r="DO6">
        <v>6.55</v>
      </c>
      <c r="DP6">
        <f t="shared" ca="1" si="71"/>
        <v>9.1338654438719864</v>
      </c>
      <c r="DQ6">
        <f t="shared" si="72"/>
        <v>0.2</v>
      </c>
      <c r="DR6">
        <f t="shared" ca="1" si="73"/>
        <v>8.9338654438719871</v>
      </c>
      <c r="DS6">
        <f t="shared" si="74"/>
        <v>5.5</v>
      </c>
      <c r="DT6">
        <f t="shared" ca="1" si="4"/>
        <v>2.9951596331615962</v>
      </c>
      <c r="DU6">
        <f t="shared" ca="1" si="75"/>
        <v>5.9387058107103909</v>
      </c>
      <c r="DV6">
        <f t="shared" ca="1" si="76"/>
        <v>12.68870581071039</v>
      </c>
      <c r="DW6">
        <f ca="1">'Simulated Values'!DW6*'Simulated Values'!DX6</f>
        <v>2015.9999999999998</v>
      </c>
      <c r="DX6">
        <f ca="1">DW6*'Simulated Values'!DY6/1000</f>
        <v>241.91999999999996</v>
      </c>
      <c r="DY6">
        <f ca="1">DX6*'Simulated Values'!DZ6</f>
        <v>169.34399999999997</v>
      </c>
      <c r="DZ6">
        <f ca="1">DX6*'Simulated Values'!EA6</f>
        <v>9.6767999999999983</v>
      </c>
      <c r="EA6">
        <f t="shared" si="77"/>
        <v>15.315378750000004</v>
      </c>
      <c r="EB6">
        <f t="shared" si="78"/>
        <v>0.7518151294956803</v>
      </c>
      <c r="EC6">
        <f t="shared" si="79"/>
        <v>25.19</v>
      </c>
      <c r="ED6">
        <f t="shared" ca="1" si="80"/>
        <v>21.642006120504302</v>
      </c>
      <c r="EE6">
        <v>2.0299999999999998</v>
      </c>
      <c r="EF6">
        <v>3.8</v>
      </c>
      <c r="EG6">
        <v>6.55</v>
      </c>
      <c r="EH6">
        <f t="shared" ca="1" si="81"/>
        <v>9.2620061205042994</v>
      </c>
      <c r="EI6">
        <f t="shared" si="82"/>
        <v>0.2</v>
      </c>
      <c r="EJ6">
        <f t="shared" ca="1" si="83"/>
        <v>9.0620061205043001</v>
      </c>
      <c r="EK6">
        <f t="shared" si="84"/>
        <v>4.72</v>
      </c>
      <c r="EL6">
        <f t="shared" ca="1" si="5"/>
        <v>3.2676018361512904</v>
      </c>
      <c r="EM6">
        <f t="shared" ca="1" si="85"/>
        <v>5.7944042843530097</v>
      </c>
      <c r="EN6">
        <f t="shared" ca="1" si="86"/>
        <v>12.544404284353009</v>
      </c>
      <c r="EO6">
        <f ca="1">'Simulated Values'!EO6*'Simulated Values'!EP6</f>
        <v>2015.9999999999998</v>
      </c>
      <c r="EP6">
        <f ca="1">EO6*'Simulated Values'!EQ6/1000</f>
        <v>241.91999999999996</v>
      </c>
      <c r="EQ6">
        <f ca="1">EP6*'Simulated Values'!ER6</f>
        <v>157.24799999999999</v>
      </c>
      <c r="ER6">
        <f ca="1">EP6*'Simulated Values'!ES6</f>
        <v>9.6767999999999983</v>
      </c>
      <c r="ES6">
        <f t="shared" si="87"/>
        <v>16.081147687500007</v>
      </c>
      <c r="ET6">
        <f t="shared" si="88"/>
        <v>0.79692403726542116</v>
      </c>
      <c r="EU6">
        <f t="shared" si="89"/>
        <v>25.19</v>
      </c>
      <c r="EV6">
        <f t="shared" ca="1" si="90"/>
        <v>32.927128275234537</v>
      </c>
      <c r="EW6">
        <v>1.1299999999999999</v>
      </c>
      <c r="EX6">
        <v>3.8</v>
      </c>
      <c r="EY6">
        <v>6.55</v>
      </c>
      <c r="EZ6">
        <f t="shared" ca="1" si="91"/>
        <v>21.447128275234537</v>
      </c>
      <c r="FA6">
        <f t="shared" si="92"/>
        <v>0.2</v>
      </c>
      <c r="FB6">
        <f t="shared" ca="1" si="93"/>
        <v>21.247128275234537</v>
      </c>
      <c r="FC6">
        <f t="shared" si="94"/>
        <v>4.0599999999999996</v>
      </c>
      <c r="FD6">
        <f t="shared" ca="1" si="6"/>
        <v>7.1211384825703616</v>
      </c>
      <c r="FE6">
        <f t="shared" ca="1" si="95"/>
        <v>14.125989792664175</v>
      </c>
      <c r="FF6">
        <f t="shared" ca="1" si="96"/>
        <v>20.875989792664175</v>
      </c>
      <c r="FG6">
        <f ca="1">'Simulated Values'!FG6*'Simulated Values'!FH6</f>
        <v>2015.9999999999998</v>
      </c>
      <c r="FH6">
        <f ca="1">FG6*'Simulated Values'!FI6/1000</f>
        <v>241.91999999999996</v>
      </c>
      <c r="FI6">
        <f ca="1">FH6*'Simulated Values'!FJ6</f>
        <v>157.24799999999999</v>
      </c>
      <c r="FJ6">
        <f ca="1">FH6*'Simulated Values'!FK6</f>
        <v>9.6767999999999983</v>
      </c>
      <c r="FK6">
        <f t="shared" si="97"/>
        <v>16.885205071875006</v>
      </c>
      <c r="FL6">
        <f t="shared" si="98"/>
        <v>0.84473947950134642</v>
      </c>
      <c r="FM6">
        <f t="shared" si="99"/>
        <v>25.19</v>
      </c>
      <c r="FN6">
        <f t="shared" ca="1" si="100"/>
        <v>32.075255448623608</v>
      </c>
      <c r="FO6">
        <v>0.23</v>
      </c>
      <c r="FP6">
        <v>3.8</v>
      </c>
      <c r="FQ6">
        <v>6.55</v>
      </c>
      <c r="FR6">
        <f t="shared" ca="1" si="101"/>
        <v>21.495255448623606</v>
      </c>
      <c r="FS6">
        <f t="shared" si="102"/>
        <v>0.2</v>
      </c>
      <c r="FT6">
        <f t="shared" ca="1" si="103"/>
        <v>21.295255448623607</v>
      </c>
      <c r="FU6">
        <f t="shared" si="104"/>
        <v>3.49</v>
      </c>
      <c r="FV6">
        <f t="shared" ca="1" si="7"/>
        <v>7.3065766345870822</v>
      </c>
      <c r="FW6">
        <f t="shared" ca="1" si="105"/>
        <v>13.988678814036525</v>
      </c>
      <c r="FX6">
        <f t="shared" ca="1" si="106"/>
        <v>20.738678814036525</v>
      </c>
      <c r="FZ6" s="7">
        <f t="shared" si="107"/>
        <v>-121</v>
      </c>
      <c r="GA6" s="7">
        <f t="shared" ca="1" si="108"/>
        <v>15.320500000000003</v>
      </c>
      <c r="GB6" s="7">
        <f t="shared" ca="1" si="109"/>
        <v>20.578999999999997</v>
      </c>
      <c r="GC6" s="7">
        <f t="shared" ca="1" si="110"/>
        <v>13.480179999999994</v>
      </c>
      <c r="GD6" s="7">
        <f t="shared" ca="1" si="111"/>
        <v>15.917904399999987</v>
      </c>
      <c r="GE6" s="7">
        <f t="shared" ca="1" si="112"/>
        <v>21.490773063999971</v>
      </c>
      <c r="GF6" s="7">
        <f t="shared" ca="1" si="113"/>
        <v>12.84601104783999</v>
      </c>
      <c r="GG6" s="7">
        <f t="shared" ca="1" si="114"/>
        <v>12.68870581071039</v>
      </c>
      <c r="GH6" s="7">
        <f t="shared" ca="1" si="115"/>
        <v>12.544404284353009</v>
      </c>
      <c r="GI6" s="7">
        <f t="shared" ca="1" si="116"/>
        <v>20.875989792664175</v>
      </c>
      <c r="GJ6" s="7">
        <f t="shared" ca="1" si="117"/>
        <v>20.738678814036525</v>
      </c>
      <c r="GK6" s="4">
        <f t="shared" ca="1" si="118"/>
        <v>-19.25702990914435</v>
      </c>
      <c r="GL6" s="5">
        <f t="shared" ca="1" si="119"/>
        <v>6.1820637039138981E-2</v>
      </c>
      <c r="GO6" s="21">
        <v>-30</v>
      </c>
      <c r="GP6" s="21">
        <f ca="1"/>
        <v>0</v>
      </c>
      <c r="GQ6" s="21"/>
      <c r="GR6" s="22">
        <f t="shared" ref="GR6:GR15" si="120">GR5+0.02</f>
        <v>0.04</v>
      </c>
      <c r="GS6" s="21">
        <f ca="1"/>
        <v>0</v>
      </c>
    </row>
    <row r="7" spans="1:201" x14ac:dyDescent="0.35">
      <c r="A7">
        <f>'Simulated Values'!A7*'Simulated Values'!B7</f>
        <v>1440</v>
      </c>
      <c r="B7">
        <f ca="1">A7*'Simulated Values'!C7/1000</f>
        <v>172.8</v>
      </c>
      <c r="C7">
        <f ca="1">B7*'Simulated Values'!D7</f>
        <v>112.32000000000001</v>
      </c>
      <c r="D7">
        <f ca="1">B7*'Simulated Values'!E7</f>
        <v>6.9120000000000008</v>
      </c>
      <c r="E7">
        <v>9</v>
      </c>
      <c r="F7">
        <v>0.5</v>
      </c>
      <c r="G7">
        <v>18.28</v>
      </c>
      <c r="H7">
        <f t="shared" ca="1" si="8"/>
        <v>25.788000000000004</v>
      </c>
      <c r="I7">
        <v>7.2</v>
      </c>
      <c r="J7">
        <v>2.72</v>
      </c>
      <c r="K7">
        <v>6.55</v>
      </c>
      <c r="L7">
        <f t="shared" ca="1" si="9"/>
        <v>9.3180000000000049</v>
      </c>
      <c r="M7">
        <f t="shared" si="10"/>
        <v>0.2</v>
      </c>
      <c r="N7">
        <f t="shared" ca="1" si="11"/>
        <v>9.1180000000000057</v>
      </c>
      <c r="O7">
        <f t="shared" si="12"/>
        <v>13.843</v>
      </c>
      <c r="P7">
        <f t="shared" ca="1" si="0"/>
        <v>0.54750000000000187</v>
      </c>
      <c r="Q7">
        <f t="shared" ca="1" si="13"/>
        <v>8.5705000000000044</v>
      </c>
      <c r="R7">
        <f t="shared" ca="1" si="14"/>
        <v>15.320500000000003</v>
      </c>
      <c r="S7">
        <f>'Simulated Values'!S7*'Simulated Values'!T7</f>
        <v>1728</v>
      </c>
      <c r="T7">
        <f ca="1">S7*'Simulated Values'!U7/1000</f>
        <v>207.36</v>
      </c>
      <c r="U7">
        <f ca="1">T7*'Simulated Values'!V7</f>
        <v>134.78400000000002</v>
      </c>
      <c r="V7">
        <f ca="1">T7*'Simulated Values'!W7</f>
        <v>8.2944000000000013</v>
      </c>
      <c r="W7">
        <f t="shared" si="15"/>
        <v>10</v>
      </c>
      <c r="X7">
        <f t="shared" si="16"/>
        <v>0.53</v>
      </c>
      <c r="Y7">
        <f t="shared" si="17"/>
        <v>21.74</v>
      </c>
      <c r="Z7">
        <f t="shared" ca="1" si="18"/>
        <v>32.011600000000001</v>
      </c>
      <c r="AA7">
        <v>7.2</v>
      </c>
      <c r="AB7">
        <v>3.26</v>
      </c>
      <c r="AC7">
        <v>6.55</v>
      </c>
      <c r="AD7">
        <f t="shared" ca="1" si="19"/>
        <v>15.0016</v>
      </c>
      <c r="AE7">
        <f t="shared" si="20"/>
        <v>0.2</v>
      </c>
      <c r="AF7">
        <f t="shared" ca="1" si="21"/>
        <v>14.801600000000001</v>
      </c>
      <c r="AG7">
        <f t="shared" si="22"/>
        <v>11.86</v>
      </c>
      <c r="AH7">
        <f t="shared" ca="1" si="23"/>
        <v>2.8474800000000005</v>
      </c>
      <c r="AI7">
        <f t="shared" ca="1" si="24"/>
        <v>11.95412</v>
      </c>
      <c r="AJ7">
        <f t="shared" ca="1" si="25"/>
        <v>18.70412</v>
      </c>
      <c r="AK7">
        <f ca="1">'Simulated Values'!AK7*'Simulated Values'!AL7</f>
        <v>1872</v>
      </c>
      <c r="AL7">
        <f ca="1">AK7*'Simulated Values'!AM7/1000</f>
        <v>215.28</v>
      </c>
      <c r="AM7">
        <f ca="1">AL7*'Simulated Values'!AN7</f>
        <v>139.93200000000002</v>
      </c>
      <c r="AN7">
        <f ca="1">AL7*'Simulated Values'!AO7</f>
        <v>8.6112000000000002</v>
      </c>
      <c r="AO7">
        <f t="shared" si="26"/>
        <v>12</v>
      </c>
      <c r="AP7">
        <f t="shared" si="27"/>
        <v>0.56180000000000008</v>
      </c>
      <c r="AQ7">
        <f t="shared" si="28"/>
        <v>25.19</v>
      </c>
      <c r="AR7">
        <f t="shared" ca="1" si="29"/>
        <v>28.984999999999989</v>
      </c>
      <c r="AS7">
        <v>6.53</v>
      </c>
      <c r="AT7">
        <v>3.8</v>
      </c>
      <c r="AU7">
        <v>6.55</v>
      </c>
      <c r="AV7">
        <f t="shared" ca="1" si="30"/>
        <v>12.104999999999986</v>
      </c>
      <c r="AW7">
        <f t="shared" si="31"/>
        <v>0.2</v>
      </c>
      <c r="AX7">
        <f t="shared" ca="1" si="32"/>
        <v>11.904999999999987</v>
      </c>
      <c r="AY7">
        <f t="shared" si="33"/>
        <v>10.16</v>
      </c>
      <c r="AZ7">
        <f t="shared" ca="1" si="1"/>
        <v>2.4884999999999962</v>
      </c>
      <c r="BA7">
        <f t="shared" ca="1" si="34"/>
        <v>9.4164999999999903</v>
      </c>
      <c r="BB7">
        <f t="shared" ca="1" si="35"/>
        <v>16.166499999999989</v>
      </c>
      <c r="BC7">
        <f ca="1">'Simulated Values'!BC7*'Simulated Values'!BD7</f>
        <v>1872</v>
      </c>
      <c r="BD7">
        <f ca="1">BC7*'Simulated Values'!BE7/1000</f>
        <v>224.64</v>
      </c>
      <c r="BE7">
        <f ca="1">BD7*'Simulated Values'!BF7</f>
        <v>134.78399999999999</v>
      </c>
      <c r="BF7">
        <f ca="1">BD7*'Simulated Values'!BG7</f>
        <v>8.9855999999999998</v>
      </c>
      <c r="BG7">
        <f t="shared" si="36"/>
        <v>12.600000000000001</v>
      </c>
      <c r="BH7">
        <f t="shared" si="37"/>
        <v>0.59550800000000015</v>
      </c>
      <c r="BI7">
        <f t="shared" si="38"/>
        <v>25.19</v>
      </c>
      <c r="BJ7">
        <f t="shared" ca="1" si="39"/>
        <v>42.484892000000002</v>
      </c>
      <c r="BK7">
        <v>5.63</v>
      </c>
      <c r="BL7">
        <v>3.8</v>
      </c>
      <c r="BM7">
        <v>6.55</v>
      </c>
      <c r="BN7">
        <f t="shared" ca="1" si="40"/>
        <v>26.504892000000002</v>
      </c>
      <c r="BO7">
        <f t="shared" si="41"/>
        <v>0.2</v>
      </c>
      <c r="BP7">
        <f t="shared" ca="1" si="42"/>
        <v>26.304892000000002</v>
      </c>
      <c r="BQ7">
        <f t="shared" si="43"/>
        <v>8.7100000000000009</v>
      </c>
      <c r="BR7">
        <f t="shared" ca="1" si="44"/>
        <v>7.2434675999999989</v>
      </c>
      <c r="BS7">
        <f t="shared" ca="1" si="45"/>
        <v>19.061424400000003</v>
      </c>
      <c r="BT7">
        <f t="shared" ca="1" si="46"/>
        <v>25.811424400000003</v>
      </c>
      <c r="BU7">
        <f ca="1">'Simulated Values'!BU7*'Simulated Values'!BV7</f>
        <v>2015.9999999999998</v>
      </c>
      <c r="BV7">
        <f ca="1">BU7*'Simulated Values'!BW7/1000</f>
        <v>241.91999999999996</v>
      </c>
      <c r="BW7">
        <f ca="1">BV7*'Simulated Values'!BX7</f>
        <v>157.24799999999999</v>
      </c>
      <c r="BX7">
        <f ca="1">BV7*'Simulated Values'!BY7</f>
        <v>9.6767999999999983</v>
      </c>
      <c r="BY7">
        <f t="shared" si="47"/>
        <v>13.230000000000002</v>
      </c>
      <c r="BZ7">
        <f t="shared" si="48"/>
        <v>0.63123848000000016</v>
      </c>
      <c r="CA7">
        <f t="shared" si="49"/>
        <v>25.19</v>
      </c>
      <c r="CB7">
        <f t="shared" ca="1" si="50"/>
        <v>35.943961519999959</v>
      </c>
      <c r="CC7">
        <v>4.7300000000000004</v>
      </c>
      <c r="CD7">
        <v>3.8</v>
      </c>
      <c r="CE7">
        <v>6.55</v>
      </c>
      <c r="CF7">
        <f t="shared" ca="1" si="51"/>
        <v>20.863961519999958</v>
      </c>
      <c r="CG7">
        <f t="shared" si="52"/>
        <v>0.2</v>
      </c>
      <c r="CH7">
        <f t="shared" ca="1" si="53"/>
        <v>20.663961519999958</v>
      </c>
      <c r="CI7">
        <f t="shared" si="54"/>
        <v>7.47</v>
      </c>
      <c r="CJ7">
        <f t="shared" ca="1" si="2"/>
        <v>5.9231884559999877</v>
      </c>
      <c r="CK7">
        <f t="shared" ca="1" si="55"/>
        <v>14.740773063999971</v>
      </c>
      <c r="CL7">
        <f t="shared" ca="1" si="56"/>
        <v>21.490773063999971</v>
      </c>
      <c r="CM7">
        <f ca="1">'Simulated Values'!CM7*'Simulated Values'!CN7</f>
        <v>1872</v>
      </c>
      <c r="CN7">
        <f ca="1">CM7*'Simulated Values'!CO7/1000</f>
        <v>215.28</v>
      </c>
      <c r="CO7">
        <f ca="1">CN7*'Simulated Values'!CP7</f>
        <v>129.16800000000001</v>
      </c>
      <c r="CP7">
        <f ca="1">CN7*'Simulated Values'!CQ7</f>
        <v>8.6112000000000002</v>
      </c>
      <c r="CQ7">
        <f t="shared" si="57"/>
        <v>13.891500000000002</v>
      </c>
      <c r="CR7">
        <f t="shared" si="58"/>
        <v>0.66911278880000025</v>
      </c>
      <c r="CS7">
        <f t="shared" si="59"/>
        <v>25.19</v>
      </c>
      <c r="CT7">
        <f t="shared" ca="1" si="60"/>
        <v>37.7501872112</v>
      </c>
      <c r="CU7">
        <v>3.83</v>
      </c>
      <c r="CV7">
        <v>3.8</v>
      </c>
      <c r="CW7">
        <v>6.55</v>
      </c>
      <c r="CX7">
        <f t="shared" ca="1" si="61"/>
        <v>23.5701872112</v>
      </c>
      <c r="CY7">
        <f t="shared" si="62"/>
        <v>0.2</v>
      </c>
      <c r="CZ7">
        <f t="shared" ca="1" si="63"/>
        <v>23.370187211200001</v>
      </c>
      <c r="DA7">
        <f t="shared" si="64"/>
        <v>6.41</v>
      </c>
      <c r="DB7">
        <f t="shared" ca="1" si="3"/>
        <v>7.05305616336</v>
      </c>
      <c r="DC7">
        <f t="shared" ca="1" si="65"/>
        <v>16.31713104784</v>
      </c>
      <c r="DD7">
        <f t="shared" ca="1" si="66"/>
        <v>23.06713104784</v>
      </c>
      <c r="DE7">
        <f ca="1">'Simulated Values'!DE7*'Simulated Values'!DF7</f>
        <v>2160</v>
      </c>
      <c r="DF7">
        <f ca="1">DE7*'Simulated Values'!DG7/1000</f>
        <v>270</v>
      </c>
      <c r="DG7">
        <f ca="1">DF7*'Simulated Values'!DH7</f>
        <v>189</v>
      </c>
      <c r="DH7">
        <f ca="1">DF7*'Simulated Values'!DI7</f>
        <v>10.8</v>
      </c>
      <c r="DI7">
        <f t="shared" si="67"/>
        <v>14.586075000000003</v>
      </c>
      <c r="DJ7">
        <f t="shared" si="68"/>
        <v>0.70925955612800029</v>
      </c>
      <c r="DK7">
        <f t="shared" si="69"/>
        <v>25.19</v>
      </c>
      <c r="DL7">
        <f t="shared" ca="1" si="70"/>
        <v>29.714665443871997</v>
      </c>
      <c r="DM7">
        <v>2.93</v>
      </c>
      <c r="DN7">
        <v>3.8</v>
      </c>
      <c r="DO7">
        <v>6.55</v>
      </c>
      <c r="DP7">
        <f t="shared" ca="1" si="71"/>
        <v>16.434665443871996</v>
      </c>
      <c r="DQ7">
        <f t="shared" si="72"/>
        <v>0.2</v>
      </c>
      <c r="DR7">
        <f t="shared" ca="1" si="73"/>
        <v>16.234665443871997</v>
      </c>
      <c r="DS7">
        <f t="shared" si="74"/>
        <v>5.5</v>
      </c>
      <c r="DT7">
        <f t="shared" ca="1" si="4"/>
        <v>5.185399633161599</v>
      </c>
      <c r="DU7">
        <f t="shared" ca="1" si="75"/>
        <v>11.049265810710398</v>
      </c>
      <c r="DV7">
        <f t="shared" ca="1" si="76"/>
        <v>17.799265810710398</v>
      </c>
      <c r="DW7">
        <f ca="1">'Simulated Values'!DW7*'Simulated Values'!DX7</f>
        <v>2160</v>
      </c>
      <c r="DX7">
        <f ca="1">DW7*'Simulated Values'!DY7/1000</f>
        <v>270</v>
      </c>
      <c r="DY7">
        <f ca="1">DX7*'Simulated Values'!DZ7</f>
        <v>175.5</v>
      </c>
      <c r="DZ7">
        <f ca="1">DX7*'Simulated Values'!EA7</f>
        <v>10.8</v>
      </c>
      <c r="EA7">
        <f t="shared" si="77"/>
        <v>15.315378750000004</v>
      </c>
      <c r="EB7">
        <f t="shared" si="78"/>
        <v>0.7518151294956803</v>
      </c>
      <c r="EC7">
        <f t="shared" si="79"/>
        <v>25.19</v>
      </c>
      <c r="ED7">
        <f t="shared" ca="1" si="80"/>
        <v>42.442806120504315</v>
      </c>
      <c r="EE7">
        <v>2.0299999999999998</v>
      </c>
      <c r="EF7">
        <v>3.8</v>
      </c>
      <c r="EG7">
        <v>6.55</v>
      </c>
      <c r="EH7">
        <f t="shared" ca="1" si="81"/>
        <v>30.062806120504316</v>
      </c>
      <c r="EI7">
        <f t="shared" si="82"/>
        <v>0.2</v>
      </c>
      <c r="EJ7">
        <f t="shared" ca="1" si="83"/>
        <v>29.862806120504317</v>
      </c>
      <c r="EK7">
        <f t="shared" si="84"/>
        <v>4.72</v>
      </c>
      <c r="EL7">
        <f t="shared" ca="1" si="5"/>
        <v>9.5078418361512949</v>
      </c>
      <c r="EM7">
        <f t="shared" ca="1" si="85"/>
        <v>20.354964284353024</v>
      </c>
      <c r="EN7">
        <f t="shared" ca="1" si="86"/>
        <v>27.104964284353024</v>
      </c>
      <c r="EO7">
        <f ca="1">'Simulated Values'!EO7*'Simulated Values'!EP7</f>
        <v>2015.9999999999998</v>
      </c>
      <c r="EP7">
        <f ca="1">EO7*'Simulated Values'!EQ7/1000</f>
        <v>241.91999999999996</v>
      </c>
      <c r="EQ7">
        <f ca="1">EP7*'Simulated Values'!ER7</f>
        <v>169.34399999999997</v>
      </c>
      <c r="ER7">
        <f ca="1">EP7*'Simulated Values'!ES7</f>
        <v>9.6767999999999983</v>
      </c>
      <c r="ES7">
        <f t="shared" si="87"/>
        <v>16.081147687500007</v>
      </c>
      <c r="ET7">
        <f t="shared" si="88"/>
        <v>0.79692403726542116</v>
      </c>
      <c r="EU7">
        <f t="shared" si="89"/>
        <v>25.19</v>
      </c>
      <c r="EV7">
        <f t="shared" ca="1" si="90"/>
        <v>20.831128275234565</v>
      </c>
      <c r="EW7">
        <v>1.1299999999999999</v>
      </c>
      <c r="EX7">
        <v>3.8</v>
      </c>
      <c r="EY7">
        <v>6.55</v>
      </c>
      <c r="EZ7">
        <f t="shared" ca="1" si="91"/>
        <v>9.351128275234565</v>
      </c>
      <c r="FA7">
        <f t="shared" si="92"/>
        <v>0.2</v>
      </c>
      <c r="FB7">
        <f t="shared" ca="1" si="93"/>
        <v>9.1511282752345657</v>
      </c>
      <c r="FC7">
        <f t="shared" si="94"/>
        <v>4.0599999999999996</v>
      </c>
      <c r="FD7">
        <f t="shared" ca="1" si="6"/>
        <v>3.4923384825703701</v>
      </c>
      <c r="FE7">
        <f t="shared" ca="1" si="95"/>
        <v>5.6587897926641961</v>
      </c>
      <c r="FF7">
        <f t="shared" ca="1" si="96"/>
        <v>12.408789792664194</v>
      </c>
      <c r="FG7">
        <f ca="1">'Simulated Values'!FG7*'Simulated Values'!FH7</f>
        <v>2015.9999999999998</v>
      </c>
      <c r="FH7">
        <f ca="1">FG7*'Simulated Values'!FI7/1000</f>
        <v>241.91999999999996</v>
      </c>
      <c r="FI7">
        <f ca="1">FH7*'Simulated Values'!FJ7</f>
        <v>157.24799999999999</v>
      </c>
      <c r="FJ7">
        <f ca="1">FH7*'Simulated Values'!FK7</f>
        <v>9.6767999999999983</v>
      </c>
      <c r="FK7">
        <f t="shared" si="97"/>
        <v>16.885205071875006</v>
      </c>
      <c r="FL7">
        <f t="shared" si="98"/>
        <v>0.84473947950134642</v>
      </c>
      <c r="FM7">
        <f t="shared" si="99"/>
        <v>25.19</v>
      </c>
      <c r="FN7">
        <f t="shared" ca="1" si="100"/>
        <v>32.075255448623608</v>
      </c>
      <c r="FO7">
        <v>0.23</v>
      </c>
      <c r="FP7">
        <v>3.8</v>
      </c>
      <c r="FQ7">
        <v>6.55</v>
      </c>
      <c r="FR7">
        <f t="shared" ca="1" si="101"/>
        <v>21.495255448623606</v>
      </c>
      <c r="FS7">
        <f t="shared" si="102"/>
        <v>0.2</v>
      </c>
      <c r="FT7">
        <f t="shared" ca="1" si="103"/>
        <v>21.295255448623607</v>
      </c>
      <c r="FU7">
        <f t="shared" si="104"/>
        <v>3.49</v>
      </c>
      <c r="FV7">
        <f t="shared" ca="1" si="7"/>
        <v>7.3065766345870822</v>
      </c>
      <c r="FW7">
        <f t="shared" ca="1" si="105"/>
        <v>13.988678814036525</v>
      </c>
      <c r="FX7">
        <f t="shared" ca="1" si="106"/>
        <v>20.738678814036525</v>
      </c>
      <c r="FZ7" s="7">
        <f t="shared" si="107"/>
        <v>-121</v>
      </c>
      <c r="GA7" s="7">
        <f t="shared" ca="1" si="108"/>
        <v>15.320500000000003</v>
      </c>
      <c r="GB7" s="7">
        <f t="shared" ca="1" si="109"/>
        <v>18.70412</v>
      </c>
      <c r="GC7" s="7">
        <f t="shared" ca="1" si="110"/>
        <v>16.166499999999989</v>
      </c>
      <c r="GD7" s="7">
        <f t="shared" ca="1" si="111"/>
        <v>25.811424400000003</v>
      </c>
      <c r="GE7" s="7">
        <f t="shared" ca="1" si="112"/>
        <v>21.490773063999971</v>
      </c>
      <c r="GF7" s="7">
        <f t="shared" ca="1" si="113"/>
        <v>23.06713104784</v>
      </c>
      <c r="GG7" s="7">
        <f t="shared" ca="1" si="114"/>
        <v>17.799265810710398</v>
      </c>
      <c r="GH7" s="7">
        <f t="shared" ca="1" si="115"/>
        <v>27.104964284353024</v>
      </c>
      <c r="GI7" s="7">
        <f t="shared" ca="1" si="116"/>
        <v>12.408789792664194</v>
      </c>
      <c r="GJ7" s="7">
        <f t="shared" ca="1" si="117"/>
        <v>20.738678814036525</v>
      </c>
      <c r="GK7" s="4">
        <f t="shared" ca="1" si="118"/>
        <v>-0.43706778120923673</v>
      </c>
      <c r="GL7" s="5">
        <f t="shared" ca="1" si="119"/>
        <v>9.9186050526246072E-2</v>
      </c>
      <c r="GO7" s="21">
        <f>GO6+10</f>
        <v>-20</v>
      </c>
      <c r="GP7" s="21">
        <f ca="1"/>
        <v>2</v>
      </c>
      <c r="GQ7" s="21"/>
      <c r="GR7" s="22">
        <f t="shared" si="120"/>
        <v>0.06</v>
      </c>
      <c r="GS7" s="21">
        <f ca="1"/>
        <v>2</v>
      </c>
    </row>
    <row r="8" spans="1:201" x14ac:dyDescent="0.35">
      <c r="A8">
        <f>'Simulated Values'!A8*'Simulated Values'!B8</f>
        <v>1440</v>
      </c>
      <c r="B8">
        <f ca="1">A8*'Simulated Values'!C8/1000</f>
        <v>180</v>
      </c>
      <c r="C8">
        <f ca="1">B8*'Simulated Values'!D8</f>
        <v>117</v>
      </c>
      <c r="D8">
        <f ca="1">B8*'Simulated Values'!E8</f>
        <v>7.2</v>
      </c>
      <c r="E8">
        <v>9</v>
      </c>
      <c r="F8">
        <v>0.5</v>
      </c>
      <c r="G8">
        <v>18.28</v>
      </c>
      <c r="H8">
        <f t="shared" ca="1" si="8"/>
        <v>28.019999999999996</v>
      </c>
      <c r="I8">
        <v>7.2</v>
      </c>
      <c r="J8">
        <v>2.72</v>
      </c>
      <c r="K8">
        <v>6.55</v>
      </c>
      <c r="L8">
        <f t="shared" ca="1" si="9"/>
        <v>11.549999999999997</v>
      </c>
      <c r="M8">
        <f t="shared" si="10"/>
        <v>0.2</v>
      </c>
      <c r="N8">
        <f t="shared" ca="1" si="11"/>
        <v>11.349999999999998</v>
      </c>
      <c r="O8">
        <f t="shared" si="12"/>
        <v>13.843</v>
      </c>
      <c r="P8">
        <f t="shared" ca="1" si="0"/>
        <v>1.2170999999999996</v>
      </c>
      <c r="Q8">
        <f t="shared" ca="1" si="13"/>
        <v>10.132899999999998</v>
      </c>
      <c r="R8">
        <f t="shared" ca="1" si="14"/>
        <v>16.882899999999996</v>
      </c>
      <c r="S8">
        <f>'Simulated Values'!S8*'Simulated Values'!T8</f>
        <v>1728</v>
      </c>
      <c r="T8">
        <f ca="1">S8*'Simulated Values'!U8/1000</f>
        <v>207.36</v>
      </c>
      <c r="U8">
        <f ca="1">T8*'Simulated Values'!V8</f>
        <v>134.78400000000002</v>
      </c>
      <c r="V8">
        <f ca="1">T8*'Simulated Values'!W8</f>
        <v>8.2944000000000013</v>
      </c>
      <c r="W8">
        <f t="shared" si="15"/>
        <v>10</v>
      </c>
      <c r="X8">
        <f t="shared" si="16"/>
        <v>0.53</v>
      </c>
      <c r="Y8">
        <f t="shared" si="17"/>
        <v>21.74</v>
      </c>
      <c r="Z8">
        <f t="shared" ca="1" si="18"/>
        <v>32.011600000000001</v>
      </c>
      <c r="AA8">
        <v>7.2</v>
      </c>
      <c r="AB8">
        <v>3.26</v>
      </c>
      <c r="AC8">
        <v>6.55</v>
      </c>
      <c r="AD8">
        <f t="shared" ca="1" si="19"/>
        <v>15.0016</v>
      </c>
      <c r="AE8">
        <f t="shared" si="20"/>
        <v>0.2</v>
      </c>
      <c r="AF8">
        <f t="shared" ca="1" si="21"/>
        <v>14.801600000000001</v>
      </c>
      <c r="AG8">
        <f t="shared" si="22"/>
        <v>11.86</v>
      </c>
      <c r="AH8">
        <f t="shared" ca="1" si="23"/>
        <v>2.8474800000000005</v>
      </c>
      <c r="AI8">
        <f t="shared" ca="1" si="24"/>
        <v>11.95412</v>
      </c>
      <c r="AJ8">
        <f t="shared" ca="1" si="25"/>
        <v>18.70412</v>
      </c>
      <c r="AK8">
        <f ca="1">'Simulated Values'!AK8*'Simulated Values'!AL8</f>
        <v>2015.9999999999998</v>
      </c>
      <c r="AL8">
        <f ca="1">AK8*'Simulated Values'!AM8/1000</f>
        <v>241.91999999999996</v>
      </c>
      <c r="AM8">
        <f ca="1">AL8*'Simulated Values'!AN8</f>
        <v>145.15199999999996</v>
      </c>
      <c r="AN8">
        <f ca="1">AL8*'Simulated Values'!AO8</f>
        <v>9.6767999999999983</v>
      </c>
      <c r="AO8">
        <f t="shared" si="26"/>
        <v>12</v>
      </c>
      <c r="AP8">
        <f t="shared" si="27"/>
        <v>0.56180000000000008</v>
      </c>
      <c r="AQ8">
        <f t="shared" si="28"/>
        <v>25.19</v>
      </c>
      <c r="AR8">
        <f t="shared" ca="1" si="29"/>
        <v>49.339399999999998</v>
      </c>
      <c r="AS8">
        <v>6.53</v>
      </c>
      <c r="AT8">
        <v>3.8</v>
      </c>
      <c r="AU8">
        <v>6.55</v>
      </c>
      <c r="AV8">
        <f t="shared" ca="1" si="30"/>
        <v>32.459400000000002</v>
      </c>
      <c r="AW8">
        <f t="shared" si="31"/>
        <v>0.2</v>
      </c>
      <c r="AX8">
        <f t="shared" ca="1" si="32"/>
        <v>32.259399999999999</v>
      </c>
      <c r="AY8">
        <f t="shared" si="33"/>
        <v>10.16</v>
      </c>
      <c r="AZ8">
        <f t="shared" ca="1" si="1"/>
        <v>8.5948199999999986</v>
      </c>
      <c r="BA8">
        <f t="shared" ca="1" si="34"/>
        <v>23.664580000000001</v>
      </c>
      <c r="BB8">
        <f t="shared" ca="1" si="35"/>
        <v>30.414580000000001</v>
      </c>
      <c r="BC8">
        <f ca="1">'Simulated Values'!BC8*'Simulated Values'!BD8</f>
        <v>2160</v>
      </c>
      <c r="BD8">
        <f ca="1">BC8*'Simulated Values'!BE8/1000</f>
        <v>270</v>
      </c>
      <c r="BE8">
        <f ca="1">BD8*'Simulated Values'!BF8</f>
        <v>189</v>
      </c>
      <c r="BF8">
        <f ca="1">BD8*'Simulated Values'!BG8</f>
        <v>10.8</v>
      </c>
      <c r="BG8">
        <f t="shared" si="36"/>
        <v>12.600000000000001</v>
      </c>
      <c r="BH8">
        <f t="shared" si="37"/>
        <v>0.59550800000000015</v>
      </c>
      <c r="BI8">
        <f t="shared" si="38"/>
        <v>25.19</v>
      </c>
      <c r="BJ8">
        <f t="shared" ca="1" si="39"/>
        <v>31.814491999999998</v>
      </c>
      <c r="BK8">
        <v>5.63</v>
      </c>
      <c r="BL8">
        <v>3.8</v>
      </c>
      <c r="BM8">
        <v>6.55</v>
      </c>
      <c r="BN8">
        <f t="shared" ca="1" si="40"/>
        <v>15.834491999999997</v>
      </c>
      <c r="BO8">
        <f t="shared" si="41"/>
        <v>0.2</v>
      </c>
      <c r="BP8">
        <f t="shared" ca="1" si="42"/>
        <v>15.634491999999998</v>
      </c>
      <c r="BQ8">
        <f t="shared" si="43"/>
        <v>8.7100000000000009</v>
      </c>
      <c r="BR8">
        <f t="shared" ca="1" si="44"/>
        <v>4.0423475999999994</v>
      </c>
      <c r="BS8">
        <f t="shared" ca="1" si="45"/>
        <v>11.592144399999999</v>
      </c>
      <c r="BT8">
        <f t="shared" ca="1" si="46"/>
        <v>18.342144399999999</v>
      </c>
      <c r="BU8">
        <f ca="1">'Simulated Values'!BU8*'Simulated Values'!BV8</f>
        <v>2160</v>
      </c>
      <c r="BV8">
        <f ca="1">BU8*'Simulated Values'!BW8/1000</f>
        <v>270</v>
      </c>
      <c r="BW8">
        <f ca="1">BV8*'Simulated Values'!BX8</f>
        <v>175.5</v>
      </c>
      <c r="BX8">
        <f ca="1">BV8*'Simulated Values'!BY8</f>
        <v>10.8</v>
      </c>
      <c r="BY8">
        <f t="shared" si="47"/>
        <v>13.230000000000002</v>
      </c>
      <c r="BZ8">
        <f t="shared" si="48"/>
        <v>0.63123848000000016</v>
      </c>
      <c r="CA8">
        <f t="shared" si="49"/>
        <v>25.19</v>
      </c>
      <c r="CB8">
        <f t="shared" ca="1" si="50"/>
        <v>44.648761520000008</v>
      </c>
      <c r="CC8">
        <v>4.7300000000000004</v>
      </c>
      <c r="CD8">
        <v>3.8</v>
      </c>
      <c r="CE8">
        <v>6.55</v>
      </c>
      <c r="CF8">
        <f t="shared" ca="1" si="51"/>
        <v>29.568761520000006</v>
      </c>
      <c r="CG8">
        <f t="shared" si="52"/>
        <v>0.2</v>
      </c>
      <c r="CH8">
        <f t="shared" ca="1" si="53"/>
        <v>29.368761520000007</v>
      </c>
      <c r="CI8">
        <f t="shared" si="54"/>
        <v>7.47</v>
      </c>
      <c r="CJ8">
        <f t="shared" ca="1" si="2"/>
        <v>8.5346284560000019</v>
      </c>
      <c r="CK8">
        <f t="shared" ca="1" si="55"/>
        <v>20.834133064000007</v>
      </c>
      <c r="CL8">
        <f t="shared" ca="1" si="56"/>
        <v>27.584133064000007</v>
      </c>
      <c r="CM8">
        <f ca="1">'Simulated Values'!CM8*'Simulated Values'!CN8</f>
        <v>2015.9999999999998</v>
      </c>
      <c r="CN8">
        <f ca="1">CM8*'Simulated Values'!CO8/1000</f>
        <v>241.91999999999996</v>
      </c>
      <c r="CO8">
        <f ca="1">CN8*'Simulated Values'!CP8</f>
        <v>157.24799999999999</v>
      </c>
      <c r="CP8">
        <f ca="1">CN8*'Simulated Values'!CQ8</f>
        <v>9.6767999999999983</v>
      </c>
      <c r="CQ8">
        <f t="shared" si="57"/>
        <v>13.891500000000002</v>
      </c>
      <c r="CR8">
        <f t="shared" si="58"/>
        <v>0.66911278880000025</v>
      </c>
      <c r="CS8">
        <f t="shared" si="59"/>
        <v>25.19</v>
      </c>
      <c r="CT8">
        <f t="shared" ca="1" si="60"/>
        <v>35.244587211199971</v>
      </c>
      <c r="CU8">
        <v>3.83</v>
      </c>
      <c r="CV8">
        <v>3.8</v>
      </c>
      <c r="CW8">
        <v>6.55</v>
      </c>
      <c r="CX8">
        <f t="shared" ca="1" si="61"/>
        <v>21.064587211199971</v>
      </c>
      <c r="CY8">
        <f t="shared" si="62"/>
        <v>0.2</v>
      </c>
      <c r="CZ8">
        <f t="shared" ca="1" si="63"/>
        <v>20.864587211199972</v>
      </c>
      <c r="DA8">
        <f t="shared" si="64"/>
        <v>6.41</v>
      </c>
      <c r="DB8">
        <f t="shared" ca="1" si="3"/>
        <v>6.3013761633599916</v>
      </c>
      <c r="DC8">
        <f t="shared" ca="1" si="65"/>
        <v>14.56321104783998</v>
      </c>
      <c r="DD8">
        <f t="shared" ca="1" si="66"/>
        <v>21.313211047839978</v>
      </c>
      <c r="DE8">
        <f ca="1">'Simulated Values'!DE8*'Simulated Values'!DF8</f>
        <v>2015.9999999999998</v>
      </c>
      <c r="DF8">
        <f ca="1">DE8*'Simulated Values'!DG8/1000</f>
        <v>241.91999999999996</v>
      </c>
      <c r="DG8">
        <f ca="1">DF8*'Simulated Values'!DH8</f>
        <v>169.34399999999997</v>
      </c>
      <c r="DH8">
        <f ca="1">DF8*'Simulated Values'!DI8</f>
        <v>9.6767999999999983</v>
      </c>
      <c r="DI8">
        <f t="shared" si="67"/>
        <v>14.586075000000003</v>
      </c>
      <c r="DJ8">
        <f t="shared" si="68"/>
        <v>0.70925955612800029</v>
      </c>
      <c r="DK8">
        <f t="shared" si="69"/>
        <v>25.19</v>
      </c>
      <c r="DL8">
        <f t="shared" ca="1" si="70"/>
        <v>22.413865443871988</v>
      </c>
      <c r="DM8">
        <v>2.93</v>
      </c>
      <c r="DN8">
        <v>3.8</v>
      </c>
      <c r="DO8">
        <v>6.55</v>
      </c>
      <c r="DP8">
        <f t="shared" ca="1" si="71"/>
        <v>9.1338654438719864</v>
      </c>
      <c r="DQ8">
        <f t="shared" si="72"/>
        <v>0.2</v>
      </c>
      <c r="DR8">
        <f t="shared" ca="1" si="73"/>
        <v>8.9338654438719871</v>
      </c>
      <c r="DS8">
        <f t="shared" si="74"/>
        <v>5.5</v>
      </c>
      <c r="DT8">
        <f t="shared" ca="1" si="4"/>
        <v>2.9951596331615962</v>
      </c>
      <c r="DU8">
        <f t="shared" ca="1" si="75"/>
        <v>5.9387058107103909</v>
      </c>
      <c r="DV8">
        <f t="shared" ca="1" si="76"/>
        <v>12.68870581071039</v>
      </c>
      <c r="DW8">
        <f ca="1">'Simulated Values'!DW8*'Simulated Values'!DX8</f>
        <v>2015.9999999999998</v>
      </c>
      <c r="DX8">
        <f ca="1">DW8*'Simulated Values'!DY8/1000</f>
        <v>241.91999999999996</v>
      </c>
      <c r="DY8">
        <f ca="1">DX8*'Simulated Values'!DZ8</f>
        <v>157.24799999999999</v>
      </c>
      <c r="DZ8">
        <f ca="1">DX8*'Simulated Values'!EA8</f>
        <v>9.6767999999999983</v>
      </c>
      <c r="EA8">
        <f t="shared" si="77"/>
        <v>15.315378750000004</v>
      </c>
      <c r="EB8">
        <f t="shared" si="78"/>
        <v>0.7518151294956803</v>
      </c>
      <c r="EC8">
        <f t="shared" si="79"/>
        <v>25.19</v>
      </c>
      <c r="ED8">
        <f t="shared" ca="1" si="80"/>
        <v>33.738006120504281</v>
      </c>
      <c r="EE8">
        <v>2.0299999999999998</v>
      </c>
      <c r="EF8">
        <v>3.8</v>
      </c>
      <c r="EG8">
        <v>6.55</v>
      </c>
      <c r="EH8">
        <f t="shared" ca="1" si="81"/>
        <v>21.358006120504278</v>
      </c>
      <c r="EI8">
        <f t="shared" si="82"/>
        <v>0.2</v>
      </c>
      <c r="EJ8">
        <f t="shared" ca="1" si="83"/>
        <v>21.158006120504279</v>
      </c>
      <c r="EK8">
        <f t="shared" si="84"/>
        <v>4.72</v>
      </c>
      <c r="EL8">
        <f t="shared" ca="1" si="5"/>
        <v>6.8964018361512842</v>
      </c>
      <c r="EM8">
        <f t="shared" ca="1" si="85"/>
        <v>14.261604284352995</v>
      </c>
      <c r="EN8">
        <f t="shared" ca="1" si="86"/>
        <v>21.011604284352995</v>
      </c>
      <c r="EO8">
        <f ca="1">'Simulated Values'!EO8*'Simulated Values'!EP8</f>
        <v>2015.9999999999998</v>
      </c>
      <c r="EP8">
        <f ca="1">EO8*'Simulated Values'!EQ8/1000</f>
        <v>241.91999999999996</v>
      </c>
      <c r="EQ8">
        <f ca="1">EP8*'Simulated Values'!ER8</f>
        <v>145.15199999999996</v>
      </c>
      <c r="ER8">
        <f ca="1">EP8*'Simulated Values'!ES8</f>
        <v>9.6767999999999983</v>
      </c>
      <c r="ES8">
        <f t="shared" si="87"/>
        <v>16.081147687500007</v>
      </c>
      <c r="ET8">
        <f t="shared" si="88"/>
        <v>0.79692403726542116</v>
      </c>
      <c r="EU8">
        <f t="shared" si="89"/>
        <v>25.19</v>
      </c>
      <c r="EV8">
        <f t="shared" ca="1" si="90"/>
        <v>45.023128275234569</v>
      </c>
      <c r="EW8">
        <v>1.1299999999999999</v>
      </c>
      <c r="EX8">
        <v>3.8</v>
      </c>
      <c r="EY8">
        <v>6.55</v>
      </c>
      <c r="EZ8">
        <f t="shared" ca="1" si="91"/>
        <v>33.543128275234572</v>
      </c>
      <c r="FA8">
        <f t="shared" si="92"/>
        <v>0.2</v>
      </c>
      <c r="FB8">
        <f t="shared" ca="1" si="93"/>
        <v>33.343128275234569</v>
      </c>
      <c r="FC8">
        <f t="shared" si="94"/>
        <v>4.0599999999999996</v>
      </c>
      <c r="FD8">
        <f t="shared" ca="1" si="6"/>
        <v>10.74993848257037</v>
      </c>
      <c r="FE8">
        <f t="shared" ca="1" si="95"/>
        <v>22.593189792664198</v>
      </c>
      <c r="FF8">
        <f t="shared" ca="1" si="96"/>
        <v>29.343189792664198</v>
      </c>
      <c r="FG8">
        <f ca="1">'Simulated Values'!FG8*'Simulated Values'!FH8</f>
        <v>2160</v>
      </c>
      <c r="FH8">
        <f ca="1">FG8*'Simulated Values'!FI8/1000</f>
        <v>270</v>
      </c>
      <c r="FI8">
        <f ca="1">FH8*'Simulated Values'!FJ8</f>
        <v>175.5</v>
      </c>
      <c r="FJ8">
        <f ca="1">FH8*'Simulated Values'!FK8</f>
        <v>10.8</v>
      </c>
      <c r="FK8">
        <f t="shared" si="97"/>
        <v>16.885205071875006</v>
      </c>
      <c r="FL8">
        <f t="shared" si="98"/>
        <v>0.84473947950134642</v>
      </c>
      <c r="FM8">
        <f t="shared" si="99"/>
        <v>25.19</v>
      </c>
      <c r="FN8">
        <f t="shared" ca="1" si="100"/>
        <v>40.780055448623656</v>
      </c>
      <c r="FO8">
        <v>0.23</v>
      </c>
      <c r="FP8">
        <v>3.8</v>
      </c>
      <c r="FQ8">
        <v>6.55</v>
      </c>
      <c r="FR8">
        <f t="shared" ca="1" si="101"/>
        <v>30.200055448623662</v>
      </c>
      <c r="FS8">
        <f t="shared" si="102"/>
        <v>0.2</v>
      </c>
      <c r="FT8">
        <f t="shared" ca="1" si="103"/>
        <v>30.000055448623662</v>
      </c>
      <c r="FU8">
        <f t="shared" si="104"/>
        <v>3.49</v>
      </c>
      <c r="FV8">
        <f t="shared" ca="1" si="7"/>
        <v>9.9180166345870973</v>
      </c>
      <c r="FW8">
        <f t="shared" ca="1" si="105"/>
        <v>20.082038814036565</v>
      </c>
      <c r="FX8">
        <f t="shared" ca="1" si="106"/>
        <v>26.832038814036565</v>
      </c>
      <c r="FZ8" s="7">
        <f t="shared" si="107"/>
        <v>-121</v>
      </c>
      <c r="GA8" s="7">
        <f t="shared" ca="1" si="108"/>
        <v>16.882899999999996</v>
      </c>
      <c r="GB8" s="7">
        <f t="shared" ca="1" si="109"/>
        <v>18.70412</v>
      </c>
      <c r="GC8" s="7">
        <f t="shared" ca="1" si="110"/>
        <v>30.414580000000001</v>
      </c>
      <c r="GD8" s="7">
        <f t="shared" ca="1" si="111"/>
        <v>18.342144399999999</v>
      </c>
      <c r="GE8" s="7">
        <f t="shared" ca="1" si="112"/>
        <v>27.584133064000007</v>
      </c>
      <c r="GF8" s="7">
        <f t="shared" ca="1" si="113"/>
        <v>21.313211047839978</v>
      </c>
      <c r="GG8" s="7">
        <f t="shared" ca="1" si="114"/>
        <v>12.68870581071039</v>
      </c>
      <c r="GH8" s="7">
        <f t="shared" ca="1" si="115"/>
        <v>21.011604284352995</v>
      </c>
      <c r="GI8" s="7">
        <f t="shared" ca="1" si="116"/>
        <v>29.343189792664198</v>
      </c>
      <c r="GJ8" s="7">
        <f t="shared" ca="1" si="117"/>
        <v>26.832038814036565</v>
      </c>
      <c r="GK8" s="4">
        <f t="shared" ca="1" si="118"/>
        <v>13.445895543036187</v>
      </c>
      <c r="GL8" s="5">
        <f t="shared" ca="1" si="119"/>
        <v>0.12421456679097909</v>
      </c>
      <c r="GO8" s="21">
        <f t="shared" ref="GO8:GO14" si="121">GO7+10</f>
        <v>-10</v>
      </c>
      <c r="GP8" s="21">
        <f ca="1"/>
        <v>7</v>
      </c>
      <c r="GQ8" s="21"/>
      <c r="GR8" s="22">
        <f t="shared" si="120"/>
        <v>0.08</v>
      </c>
      <c r="GS8" s="21">
        <f ca="1"/>
        <v>7</v>
      </c>
    </row>
    <row r="9" spans="1:201" x14ac:dyDescent="0.35">
      <c r="A9">
        <f>'Simulated Values'!A9*'Simulated Values'!B9</f>
        <v>1440</v>
      </c>
      <c r="B9">
        <f ca="1">A9*'Simulated Values'!C9/1000</f>
        <v>172.8</v>
      </c>
      <c r="C9">
        <f ca="1">B9*'Simulated Values'!D9</f>
        <v>112.32000000000001</v>
      </c>
      <c r="D9">
        <f ca="1">B9*'Simulated Values'!E9</f>
        <v>6.9120000000000008</v>
      </c>
      <c r="E9">
        <v>9</v>
      </c>
      <c r="F9">
        <v>0.5</v>
      </c>
      <c r="G9">
        <v>18.28</v>
      </c>
      <c r="H9">
        <f t="shared" ca="1" si="8"/>
        <v>25.788000000000004</v>
      </c>
      <c r="I9">
        <v>7.2</v>
      </c>
      <c r="J9">
        <v>2.72</v>
      </c>
      <c r="K9">
        <v>6.55</v>
      </c>
      <c r="L9">
        <f t="shared" ca="1" si="9"/>
        <v>9.3180000000000049</v>
      </c>
      <c r="M9">
        <f t="shared" si="10"/>
        <v>0.2</v>
      </c>
      <c r="N9">
        <f t="shared" ca="1" si="11"/>
        <v>9.1180000000000057</v>
      </c>
      <c r="O9">
        <f t="shared" si="12"/>
        <v>13.843</v>
      </c>
      <c r="P9">
        <f t="shared" ca="1" si="0"/>
        <v>0.54750000000000187</v>
      </c>
      <c r="Q9">
        <f t="shared" ca="1" si="13"/>
        <v>8.5705000000000044</v>
      </c>
      <c r="R9">
        <f t="shared" ca="1" si="14"/>
        <v>15.320500000000003</v>
      </c>
      <c r="S9">
        <f>'Simulated Values'!S9*'Simulated Values'!T9</f>
        <v>1728</v>
      </c>
      <c r="T9">
        <f ca="1">S9*'Simulated Values'!U9/1000</f>
        <v>216</v>
      </c>
      <c r="U9">
        <f ca="1">T9*'Simulated Values'!V9</f>
        <v>140.4</v>
      </c>
      <c r="V9">
        <f ca="1">T9*'Simulated Values'!W9</f>
        <v>8.64</v>
      </c>
      <c r="W9">
        <f t="shared" si="15"/>
        <v>10</v>
      </c>
      <c r="X9">
        <f t="shared" si="16"/>
        <v>0.53</v>
      </c>
      <c r="Y9">
        <f t="shared" si="17"/>
        <v>21.74</v>
      </c>
      <c r="Z9">
        <f t="shared" ca="1" si="18"/>
        <v>34.69</v>
      </c>
      <c r="AA9">
        <v>7.2</v>
      </c>
      <c r="AB9">
        <v>3.26</v>
      </c>
      <c r="AC9">
        <v>6.55</v>
      </c>
      <c r="AD9">
        <f t="shared" ca="1" si="19"/>
        <v>17.679999999999996</v>
      </c>
      <c r="AE9">
        <f t="shared" si="20"/>
        <v>0.2</v>
      </c>
      <c r="AF9">
        <f t="shared" ca="1" si="21"/>
        <v>17.479999999999997</v>
      </c>
      <c r="AG9">
        <f t="shared" si="22"/>
        <v>11.86</v>
      </c>
      <c r="AH9">
        <f t="shared" ca="1" si="23"/>
        <v>3.6509999999999994</v>
      </c>
      <c r="AI9">
        <f t="shared" ca="1" si="24"/>
        <v>13.828999999999997</v>
      </c>
      <c r="AJ9">
        <f t="shared" ca="1" si="25"/>
        <v>20.578999999999997</v>
      </c>
      <c r="AK9">
        <f ca="1">'Simulated Values'!AK9*'Simulated Values'!AL9</f>
        <v>2015.9999999999998</v>
      </c>
      <c r="AL9">
        <f ca="1">AK9*'Simulated Values'!AM9/1000</f>
        <v>241.91999999999996</v>
      </c>
      <c r="AM9">
        <f ca="1">AL9*'Simulated Values'!AN9</f>
        <v>157.24799999999999</v>
      </c>
      <c r="AN9">
        <f ca="1">AL9*'Simulated Values'!AO9</f>
        <v>9.6767999999999983</v>
      </c>
      <c r="AO9">
        <f t="shared" si="26"/>
        <v>12</v>
      </c>
      <c r="AP9">
        <f t="shared" si="27"/>
        <v>0.56180000000000008</v>
      </c>
      <c r="AQ9">
        <f t="shared" si="28"/>
        <v>25.19</v>
      </c>
      <c r="AR9">
        <f t="shared" ca="1" si="29"/>
        <v>37.243399999999966</v>
      </c>
      <c r="AS9">
        <v>6.53</v>
      </c>
      <c r="AT9">
        <v>3.8</v>
      </c>
      <c r="AU9">
        <v>6.55</v>
      </c>
      <c r="AV9">
        <f t="shared" ca="1" si="30"/>
        <v>20.363399999999963</v>
      </c>
      <c r="AW9">
        <f t="shared" si="31"/>
        <v>0.2</v>
      </c>
      <c r="AX9">
        <f t="shared" ca="1" si="32"/>
        <v>20.163399999999964</v>
      </c>
      <c r="AY9">
        <f t="shared" si="33"/>
        <v>10.16</v>
      </c>
      <c r="AZ9">
        <f t="shared" ca="1" si="1"/>
        <v>4.9660199999999888</v>
      </c>
      <c r="BA9">
        <f t="shared" ca="1" si="34"/>
        <v>15.197379999999974</v>
      </c>
      <c r="BB9">
        <f t="shared" ca="1" si="35"/>
        <v>21.947379999999974</v>
      </c>
      <c r="BC9">
        <f ca="1">'Simulated Values'!BC9*'Simulated Values'!BD9</f>
        <v>2015.9999999999998</v>
      </c>
      <c r="BD9">
        <f ca="1">BC9*'Simulated Values'!BE9/1000</f>
        <v>241.91999999999996</v>
      </c>
      <c r="BE9">
        <f ca="1">BD9*'Simulated Values'!BF9</f>
        <v>145.15199999999996</v>
      </c>
      <c r="BF9">
        <f ca="1">BD9*'Simulated Values'!BG9</f>
        <v>9.6767999999999983</v>
      </c>
      <c r="BG9">
        <f t="shared" si="36"/>
        <v>12.600000000000001</v>
      </c>
      <c r="BH9">
        <f t="shared" si="37"/>
        <v>0.59550800000000015</v>
      </c>
      <c r="BI9">
        <f t="shared" si="38"/>
        <v>25.19</v>
      </c>
      <c r="BJ9">
        <f t="shared" ca="1" si="39"/>
        <v>48.705691999999999</v>
      </c>
      <c r="BK9">
        <v>5.63</v>
      </c>
      <c r="BL9">
        <v>3.8</v>
      </c>
      <c r="BM9">
        <v>6.55</v>
      </c>
      <c r="BN9">
        <f t="shared" ca="1" si="40"/>
        <v>32.725692000000002</v>
      </c>
      <c r="BO9">
        <f t="shared" si="41"/>
        <v>0.2</v>
      </c>
      <c r="BP9">
        <f t="shared" ca="1" si="42"/>
        <v>32.525691999999999</v>
      </c>
      <c r="BQ9">
        <f t="shared" si="43"/>
        <v>8.7100000000000009</v>
      </c>
      <c r="BR9">
        <f t="shared" ca="1" si="44"/>
        <v>9.1097075999999984</v>
      </c>
      <c r="BS9">
        <f t="shared" ca="1" si="45"/>
        <v>23.415984399999999</v>
      </c>
      <c r="BT9">
        <f t="shared" ca="1" si="46"/>
        <v>30.165984399999999</v>
      </c>
      <c r="BU9">
        <f ca="1">'Simulated Values'!BU9*'Simulated Values'!BV9</f>
        <v>1872</v>
      </c>
      <c r="BV9">
        <f ca="1">BU9*'Simulated Values'!BW9/1000</f>
        <v>224.64</v>
      </c>
      <c r="BW9">
        <f ca="1">BV9*'Simulated Values'!BX9</f>
        <v>146.01599999999999</v>
      </c>
      <c r="BX9">
        <f ca="1">BV9*'Simulated Values'!BY9</f>
        <v>8.9855999999999998</v>
      </c>
      <c r="BY9">
        <f t="shared" si="47"/>
        <v>13.230000000000002</v>
      </c>
      <c r="BZ9">
        <f t="shared" si="48"/>
        <v>0.63123848000000016</v>
      </c>
      <c r="CA9">
        <f t="shared" si="49"/>
        <v>25.19</v>
      </c>
      <c r="CB9">
        <f t="shared" ca="1" si="50"/>
        <v>30.587161519999984</v>
      </c>
      <c r="CC9">
        <v>4.7300000000000004</v>
      </c>
      <c r="CD9">
        <v>3.8</v>
      </c>
      <c r="CE9">
        <v>6.55</v>
      </c>
      <c r="CF9">
        <f t="shared" ca="1" si="51"/>
        <v>15.507161519999983</v>
      </c>
      <c r="CG9">
        <f t="shared" si="52"/>
        <v>0.2</v>
      </c>
      <c r="CH9">
        <f t="shared" ca="1" si="53"/>
        <v>15.307161519999983</v>
      </c>
      <c r="CI9">
        <f t="shared" si="54"/>
        <v>7.47</v>
      </c>
      <c r="CJ9">
        <f t="shared" ca="1" si="2"/>
        <v>4.3161484559999952</v>
      </c>
      <c r="CK9">
        <f t="shared" ca="1" si="55"/>
        <v>10.991013063999988</v>
      </c>
      <c r="CL9">
        <f t="shared" ca="1" si="56"/>
        <v>17.741013063999986</v>
      </c>
      <c r="CM9">
        <f ca="1">'Simulated Values'!CM9*'Simulated Values'!CN9</f>
        <v>2015.9999999999998</v>
      </c>
      <c r="CN9">
        <f ca="1">CM9*'Simulated Values'!CO9/1000</f>
        <v>241.91999999999996</v>
      </c>
      <c r="CO9">
        <f ca="1">CN9*'Simulated Values'!CP9</f>
        <v>157.24799999999999</v>
      </c>
      <c r="CP9">
        <f ca="1">CN9*'Simulated Values'!CQ9</f>
        <v>9.6767999999999983</v>
      </c>
      <c r="CQ9">
        <f t="shared" si="57"/>
        <v>13.891500000000002</v>
      </c>
      <c r="CR9">
        <f t="shared" si="58"/>
        <v>0.66911278880000025</v>
      </c>
      <c r="CS9">
        <f t="shared" si="59"/>
        <v>25.19</v>
      </c>
      <c r="CT9">
        <f t="shared" ca="1" si="60"/>
        <v>35.244587211199971</v>
      </c>
      <c r="CU9">
        <v>3.83</v>
      </c>
      <c r="CV9">
        <v>3.8</v>
      </c>
      <c r="CW9">
        <v>6.55</v>
      </c>
      <c r="CX9">
        <f t="shared" ca="1" si="61"/>
        <v>21.064587211199971</v>
      </c>
      <c r="CY9">
        <f t="shared" si="62"/>
        <v>0.2</v>
      </c>
      <c r="CZ9">
        <f t="shared" ca="1" si="63"/>
        <v>20.864587211199972</v>
      </c>
      <c r="DA9">
        <f t="shared" si="64"/>
        <v>6.41</v>
      </c>
      <c r="DB9">
        <f t="shared" ca="1" si="3"/>
        <v>6.3013761633599916</v>
      </c>
      <c r="DC9">
        <f t="shared" ca="1" si="65"/>
        <v>14.56321104783998</v>
      </c>
      <c r="DD9">
        <f t="shared" ca="1" si="66"/>
        <v>21.313211047839978</v>
      </c>
      <c r="DE9">
        <f ca="1">'Simulated Values'!DE9*'Simulated Values'!DF9</f>
        <v>1872</v>
      </c>
      <c r="DF9">
        <f ca="1">DE9*'Simulated Values'!DG9/1000</f>
        <v>224.64</v>
      </c>
      <c r="DG9">
        <f ca="1">DF9*'Simulated Values'!DH9</f>
        <v>134.78399999999999</v>
      </c>
      <c r="DH9">
        <f ca="1">DF9*'Simulated Values'!DI9</f>
        <v>8.9855999999999998</v>
      </c>
      <c r="DI9">
        <f t="shared" si="67"/>
        <v>14.586075000000003</v>
      </c>
      <c r="DJ9">
        <f t="shared" si="68"/>
        <v>0.70925955612800029</v>
      </c>
      <c r="DK9">
        <f t="shared" si="69"/>
        <v>25.19</v>
      </c>
      <c r="DL9">
        <f t="shared" ca="1" si="70"/>
        <v>40.38506544387198</v>
      </c>
      <c r="DM9">
        <v>2.93</v>
      </c>
      <c r="DN9">
        <v>3.8</v>
      </c>
      <c r="DO9">
        <v>6.55</v>
      </c>
      <c r="DP9">
        <f t="shared" ca="1" si="71"/>
        <v>27.105065443871982</v>
      </c>
      <c r="DQ9">
        <f t="shared" si="72"/>
        <v>0.2</v>
      </c>
      <c r="DR9">
        <f t="shared" ca="1" si="73"/>
        <v>26.905065443871983</v>
      </c>
      <c r="DS9">
        <f t="shared" si="74"/>
        <v>5.5</v>
      </c>
      <c r="DT9">
        <f t="shared" ca="1" si="4"/>
        <v>8.3865196331615941</v>
      </c>
      <c r="DU9">
        <f t="shared" ca="1" si="75"/>
        <v>18.518545810710389</v>
      </c>
      <c r="DV9">
        <f t="shared" ca="1" si="76"/>
        <v>25.268545810710389</v>
      </c>
      <c r="DW9">
        <f ca="1">'Simulated Values'!DW9*'Simulated Values'!DX9</f>
        <v>2015.9999999999998</v>
      </c>
      <c r="DX9">
        <f ca="1">DW9*'Simulated Values'!DY9/1000</f>
        <v>241.91999999999996</v>
      </c>
      <c r="DY9">
        <f ca="1">DX9*'Simulated Values'!DZ9</f>
        <v>157.24799999999999</v>
      </c>
      <c r="DZ9">
        <f ca="1">DX9*'Simulated Values'!EA9</f>
        <v>9.6767999999999983</v>
      </c>
      <c r="EA9">
        <f t="shared" si="77"/>
        <v>15.315378750000004</v>
      </c>
      <c r="EB9">
        <f t="shared" si="78"/>
        <v>0.7518151294956803</v>
      </c>
      <c r="EC9">
        <f t="shared" si="79"/>
        <v>25.19</v>
      </c>
      <c r="ED9">
        <f t="shared" ca="1" si="80"/>
        <v>33.738006120504281</v>
      </c>
      <c r="EE9">
        <v>2.0299999999999998</v>
      </c>
      <c r="EF9">
        <v>3.8</v>
      </c>
      <c r="EG9">
        <v>6.55</v>
      </c>
      <c r="EH9">
        <f t="shared" ca="1" si="81"/>
        <v>21.358006120504278</v>
      </c>
      <c r="EI9">
        <f t="shared" si="82"/>
        <v>0.2</v>
      </c>
      <c r="EJ9">
        <f t="shared" ca="1" si="83"/>
        <v>21.158006120504279</v>
      </c>
      <c r="EK9">
        <f t="shared" si="84"/>
        <v>4.72</v>
      </c>
      <c r="EL9">
        <f t="shared" ca="1" si="5"/>
        <v>6.8964018361512842</v>
      </c>
      <c r="EM9">
        <f t="shared" ca="1" si="85"/>
        <v>14.261604284352995</v>
      </c>
      <c r="EN9">
        <f t="shared" ca="1" si="86"/>
        <v>21.011604284352995</v>
      </c>
      <c r="EO9">
        <f ca="1">'Simulated Values'!EO9*'Simulated Values'!EP9</f>
        <v>2015.9999999999998</v>
      </c>
      <c r="EP9">
        <f ca="1">EO9*'Simulated Values'!EQ9/1000</f>
        <v>241.91999999999996</v>
      </c>
      <c r="EQ9">
        <f ca="1">EP9*'Simulated Values'!ER9</f>
        <v>157.24799999999999</v>
      </c>
      <c r="ER9">
        <f ca="1">EP9*'Simulated Values'!ES9</f>
        <v>9.6767999999999983</v>
      </c>
      <c r="ES9">
        <f t="shared" si="87"/>
        <v>16.081147687500007</v>
      </c>
      <c r="ET9">
        <f t="shared" si="88"/>
        <v>0.79692403726542116</v>
      </c>
      <c r="EU9">
        <f t="shared" si="89"/>
        <v>25.19</v>
      </c>
      <c r="EV9">
        <f t="shared" ca="1" si="90"/>
        <v>32.927128275234537</v>
      </c>
      <c r="EW9">
        <v>1.1299999999999999</v>
      </c>
      <c r="EX9">
        <v>3.8</v>
      </c>
      <c r="EY9">
        <v>6.55</v>
      </c>
      <c r="EZ9">
        <f t="shared" ca="1" si="91"/>
        <v>21.447128275234537</v>
      </c>
      <c r="FA9">
        <f t="shared" si="92"/>
        <v>0.2</v>
      </c>
      <c r="FB9">
        <f t="shared" ca="1" si="93"/>
        <v>21.247128275234537</v>
      </c>
      <c r="FC9">
        <f t="shared" si="94"/>
        <v>4.0599999999999996</v>
      </c>
      <c r="FD9">
        <f t="shared" ca="1" si="6"/>
        <v>7.1211384825703616</v>
      </c>
      <c r="FE9">
        <f t="shared" ca="1" si="95"/>
        <v>14.125989792664175</v>
      </c>
      <c r="FF9">
        <f t="shared" ca="1" si="96"/>
        <v>20.875989792664175</v>
      </c>
      <c r="FG9">
        <f ca="1">'Simulated Values'!FG9*'Simulated Values'!FH9</f>
        <v>2160</v>
      </c>
      <c r="FH9">
        <f ca="1">FG9*'Simulated Values'!FI9/1000</f>
        <v>270</v>
      </c>
      <c r="FI9">
        <f ca="1">FH9*'Simulated Values'!FJ9</f>
        <v>175.5</v>
      </c>
      <c r="FJ9">
        <f ca="1">FH9*'Simulated Values'!FK9</f>
        <v>10.8</v>
      </c>
      <c r="FK9">
        <f t="shared" si="97"/>
        <v>16.885205071875006</v>
      </c>
      <c r="FL9">
        <f t="shared" si="98"/>
        <v>0.84473947950134642</v>
      </c>
      <c r="FM9">
        <f t="shared" si="99"/>
        <v>25.19</v>
      </c>
      <c r="FN9">
        <f t="shared" ca="1" si="100"/>
        <v>40.780055448623656</v>
      </c>
      <c r="FO9">
        <v>0.23</v>
      </c>
      <c r="FP9">
        <v>3.8</v>
      </c>
      <c r="FQ9">
        <v>6.55</v>
      </c>
      <c r="FR9">
        <f t="shared" ca="1" si="101"/>
        <v>30.200055448623662</v>
      </c>
      <c r="FS9">
        <f t="shared" si="102"/>
        <v>0.2</v>
      </c>
      <c r="FT9">
        <f t="shared" ca="1" si="103"/>
        <v>30.000055448623662</v>
      </c>
      <c r="FU9">
        <f t="shared" si="104"/>
        <v>3.49</v>
      </c>
      <c r="FV9">
        <f t="shared" ca="1" si="7"/>
        <v>9.9180166345870973</v>
      </c>
      <c r="FW9">
        <f t="shared" ca="1" si="105"/>
        <v>20.082038814036565</v>
      </c>
      <c r="FX9">
        <f t="shared" ca="1" si="106"/>
        <v>26.832038814036565</v>
      </c>
      <c r="FZ9" s="7">
        <f t="shared" si="107"/>
        <v>-121</v>
      </c>
      <c r="GA9" s="7">
        <f t="shared" ca="1" si="108"/>
        <v>15.320500000000003</v>
      </c>
      <c r="GB9" s="7">
        <f t="shared" ca="1" si="109"/>
        <v>20.578999999999997</v>
      </c>
      <c r="GC9" s="7">
        <f t="shared" ca="1" si="110"/>
        <v>21.947379999999974</v>
      </c>
      <c r="GD9" s="7">
        <f t="shared" ca="1" si="111"/>
        <v>30.165984399999999</v>
      </c>
      <c r="GE9" s="7">
        <f t="shared" ca="1" si="112"/>
        <v>17.741013063999986</v>
      </c>
      <c r="GF9" s="7">
        <f t="shared" ca="1" si="113"/>
        <v>21.313211047839978</v>
      </c>
      <c r="GG9" s="7">
        <f t="shared" ca="1" si="114"/>
        <v>25.268545810710389</v>
      </c>
      <c r="GH9" s="7">
        <f t="shared" ca="1" si="115"/>
        <v>21.011604284352995</v>
      </c>
      <c r="GI9" s="7">
        <f t="shared" ca="1" si="116"/>
        <v>20.875989792664175</v>
      </c>
      <c r="GJ9" s="7">
        <f t="shared" ca="1" si="117"/>
        <v>26.832038814036565</v>
      </c>
      <c r="GK9" s="4">
        <f t="shared" ca="1" si="118"/>
        <v>12.042053216198042</v>
      </c>
      <c r="GL9" s="5">
        <f t="shared" ca="1" si="119"/>
        <v>0.12158292036142204</v>
      </c>
      <c r="GO9" s="21">
        <f t="shared" si="121"/>
        <v>0</v>
      </c>
      <c r="GP9" s="21">
        <f ca="1"/>
        <v>12</v>
      </c>
      <c r="GQ9" s="21"/>
      <c r="GR9" s="22">
        <f t="shared" si="120"/>
        <v>0.1</v>
      </c>
      <c r="GS9" s="21">
        <f ca="1"/>
        <v>12</v>
      </c>
    </row>
    <row r="10" spans="1:201" x14ac:dyDescent="0.35">
      <c r="A10">
        <f>'Simulated Values'!A10*'Simulated Values'!B10</f>
        <v>1440</v>
      </c>
      <c r="B10">
        <f ca="1">A10*'Simulated Values'!C10/1000</f>
        <v>180</v>
      </c>
      <c r="C10">
        <f ca="1">B10*'Simulated Values'!D10</f>
        <v>117</v>
      </c>
      <c r="D10">
        <f ca="1">B10*'Simulated Values'!E10</f>
        <v>7.2</v>
      </c>
      <c r="E10">
        <v>9</v>
      </c>
      <c r="F10">
        <v>0.5</v>
      </c>
      <c r="G10">
        <v>18.28</v>
      </c>
      <c r="H10">
        <f t="shared" ca="1" si="8"/>
        <v>28.019999999999996</v>
      </c>
      <c r="I10">
        <v>7.2</v>
      </c>
      <c r="J10">
        <v>2.72</v>
      </c>
      <c r="K10">
        <v>6.55</v>
      </c>
      <c r="L10">
        <f t="shared" ca="1" si="9"/>
        <v>11.549999999999997</v>
      </c>
      <c r="M10">
        <f t="shared" si="10"/>
        <v>0.2</v>
      </c>
      <c r="N10">
        <f t="shared" ca="1" si="11"/>
        <v>11.349999999999998</v>
      </c>
      <c r="O10">
        <f t="shared" si="12"/>
        <v>13.843</v>
      </c>
      <c r="P10">
        <f t="shared" ca="1" si="0"/>
        <v>1.2170999999999996</v>
      </c>
      <c r="Q10">
        <f t="shared" ca="1" si="13"/>
        <v>10.132899999999998</v>
      </c>
      <c r="R10">
        <f t="shared" ca="1" si="14"/>
        <v>16.882899999999996</v>
      </c>
      <c r="S10">
        <f>'Simulated Values'!S10*'Simulated Values'!T10</f>
        <v>1728</v>
      </c>
      <c r="T10">
        <f ca="1">S10*'Simulated Values'!U10/1000</f>
        <v>216</v>
      </c>
      <c r="U10">
        <f ca="1">T10*'Simulated Values'!V10</f>
        <v>140.4</v>
      </c>
      <c r="V10">
        <f ca="1">T10*'Simulated Values'!W10</f>
        <v>8.64</v>
      </c>
      <c r="W10">
        <f t="shared" si="15"/>
        <v>10</v>
      </c>
      <c r="X10">
        <f t="shared" si="16"/>
        <v>0.53</v>
      </c>
      <c r="Y10">
        <f t="shared" si="17"/>
        <v>21.74</v>
      </c>
      <c r="Z10">
        <f t="shared" ca="1" si="18"/>
        <v>34.69</v>
      </c>
      <c r="AA10">
        <v>7.2</v>
      </c>
      <c r="AB10">
        <v>3.26</v>
      </c>
      <c r="AC10">
        <v>6.55</v>
      </c>
      <c r="AD10">
        <f t="shared" ca="1" si="19"/>
        <v>17.679999999999996</v>
      </c>
      <c r="AE10">
        <f t="shared" si="20"/>
        <v>0.2</v>
      </c>
      <c r="AF10">
        <f t="shared" ca="1" si="21"/>
        <v>17.479999999999997</v>
      </c>
      <c r="AG10">
        <f t="shared" si="22"/>
        <v>11.86</v>
      </c>
      <c r="AH10">
        <f t="shared" ca="1" si="23"/>
        <v>3.6509999999999994</v>
      </c>
      <c r="AI10">
        <f t="shared" ca="1" si="24"/>
        <v>13.828999999999997</v>
      </c>
      <c r="AJ10">
        <f t="shared" ca="1" si="25"/>
        <v>20.578999999999997</v>
      </c>
      <c r="AK10">
        <f ca="1">'Simulated Values'!AK10*'Simulated Values'!AL10</f>
        <v>2015.9999999999998</v>
      </c>
      <c r="AL10">
        <f ca="1">AK10*'Simulated Values'!AM10/1000</f>
        <v>241.91999999999996</v>
      </c>
      <c r="AM10">
        <f ca="1">AL10*'Simulated Values'!AN10</f>
        <v>157.24799999999999</v>
      </c>
      <c r="AN10">
        <f ca="1">AL10*'Simulated Values'!AO10</f>
        <v>9.6767999999999983</v>
      </c>
      <c r="AO10">
        <f t="shared" si="26"/>
        <v>12</v>
      </c>
      <c r="AP10">
        <f t="shared" si="27"/>
        <v>0.56180000000000008</v>
      </c>
      <c r="AQ10">
        <f t="shared" si="28"/>
        <v>25.19</v>
      </c>
      <c r="AR10">
        <f t="shared" ca="1" si="29"/>
        <v>37.243399999999966</v>
      </c>
      <c r="AS10">
        <v>6.53</v>
      </c>
      <c r="AT10">
        <v>3.8</v>
      </c>
      <c r="AU10">
        <v>6.55</v>
      </c>
      <c r="AV10">
        <f t="shared" ca="1" si="30"/>
        <v>20.363399999999963</v>
      </c>
      <c r="AW10">
        <f t="shared" si="31"/>
        <v>0.2</v>
      </c>
      <c r="AX10">
        <f t="shared" ca="1" si="32"/>
        <v>20.163399999999964</v>
      </c>
      <c r="AY10">
        <f t="shared" si="33"/>
        <v>10.16</v>
      </c>
      <c r="AZ10">
        <f t="shared" ca="1" si="1"/>
        <v>4.9660199999999888</v>
      </c>
      <c r="BA10">
        <f t="shared" ca="1" si="34"/>
        <v>15.197379999999974</v>
      </c>
      <c r="BB10">
        <f t="shared" ca="1" si="35"/>
        <v>21.947379999999974</v>
      </c>
      <c r="BC10">
        <f ca="1">'Simulated Values'!BC10*'Simulated Values'!BD10</f>
        <v>2015.9999999999998</v>
      </c>
      <c r="BD10">
        <f ca="1">BC10*'Simulated Values'!BE10/1000</f>
        <v>241.91999999999996</v>
      </c>
      <c r="BE10">
        <f ca="1">BD10*'Simulated Values'!BF10</f>
        <v>157.24799999999999</v>
      </c>
      <c r="BF10">
        <f ca="1">BD10*'Simulated Values'!BG10</f>
        <v>9.6767999999999983</v>
      </c>
      <c r="BG10">
        <f t="shared" si="36"/>
        <v>12.600000000000001</v>
      </c>
      <c r="BH10">
        <f t="shared" si="37"/>
        <v>0.59550800000000015</v>
      </c>
      <c r="BI10">
        <f t="shared" si="38"/>
        <v>25.19</v>
      </c>
      <c r="BJ10">
        <f t="shared" ca="1" si="39"/>
        <v>36.609691999999967</v>
      </c>
      <c r="BK10">
        <v>5.63</v>
      </c>
      <c r="BL10">
        <v>3.8</v>
      </c>
      <c r="BM10">
        <v>6.55</v>
      </c>
      <c r="BN10">
        <f t="shared" ca="1" si="40"/>
        <v>20.629691999999967</v>
      </c>
      <c r="BO10">
        <f t="shared" si="41"/>
        <v>0.2</v>
      </c>
      <c r="BP10">
        <f t="shared" ca="1" si="42"/>
        <v>20.429691999999967</v>
      </c>
      <c r="BQ10">
        <f t="shared" si="43"/>
        <v>8.7100000000000009</v>
      </c>
      <c r="BR10">
        <f t="shared" ca="1" si="44"/>
        <v>5.4809075999999903</v>
      </c>
      <c r="BS10">
        <f t="shared" ca="1" si="45"/>
        <v>14.948784399999976</v>
      </c>
      <c r="BT10">
        <f t="shared" ca="1" si="46"/>
        <v>21.698784399999976</v>
      </c>
      <c r="BU10">
        <f ca="1">'Simulated Values'!BU10*'Simulated Values'!BV10</f>
        <v>2015.9999999999998</v>
      </c>
      <c r="BV10">
        <f ca="1">BU10*'Simulated Values'!BW10/1000</f>
        <v>241.91999999999996</v>
      </c>
      <c r="BW10">
        <f ca="1">BV10*'Simulated Values'!BX10</f>
        <v>157.24799999999999</v>
      </c>
      <c r="BX10">
        <f ca="1">BV10*'Simulated Values'!BY10</f>
        <v>9.6767999999999983</v>
      </c>
      <c r="BY10">
        <f t="shared" si="47"/>
        <v>13.230000000000002</v>
      </c>
      <c r="BZ10">
        <f t="shared" si="48"/>
        <v>0.63123848000000016</v>
      </c>
      <c r="CA10">
        <f t="shared" si="49"/>
        <v>25.19</v>
      </c>
      <c r="CB10">
        <f t="shared" ca="1" si="50"/>
        <v>35.943961519999959</v>
      </c>
      <c r="CC10">
        <v>4.7300000000000004</v>
      </c>
      <c r="CD10">
        <v>3.8</v>
      </c>
      <c r="CE10">
        <v>6.55</v>
      </c>
      <c r="CF10">
        <f t="shared" ca="1" si="51"/>
        <v>20.863961519999958</v>
      </c>
      <c r="CG10">
        <f t="shared" si="52"/>
        <v>0.2</v>
      </c>
      <c r="CH10">
        <f t="shared" ca="1" si="53"/>
        <v>20.663961519999958</v>
      </c>
      <c r="CI10">
        <f t="shared" si="54"/>
        <v>7.47</v>
      </c>
      <c r="CJ10">
        <f t="shared" ca="1" si="2"/>
        <v>5.9231884559999877</v>
      </c>
      <c r="CK10">
        <f t="shared" ca="1" si="55"/>
        <v>14.740773063999971</v>
      </c>
      <c r="CL10">
        <f t="shared" ca="1" si="56"/>
        <v>21.490773063999971</v>
      </c>
      <c r="CM10">
        <f ca="1">'Simulated Values'!CM10*'Simulated Values'!CN10</f>
        <v>1872</v>
      </c>
      <c r="CN10">
        <f ca="1">CM10*'Simulated Values'!CO10/1000</f>
        <v>215.28</v>
      </c>
      <c r="CO10">
        <f ca="1">CN10*'Simulated Values'!CP10</f>
        <v>139.93200000000002</v>
      </c>
      <c r="CP10">
        <f ca="1">CN10*'Simulated Values'!CQ10</f>
        <v>8.6112000000000002</v>
      </c>
      <c r="CQ10">
        <f t="shared" si="57"/>
        <v>13.891500000000002</v>
      </c>
      <c r="CR10">
        <f t="shared" si="58"/>
        <v>0.66911278880000025</v>
      </c>
      <c r="CS10">
        <f t="shared" si="59"/>
        <v>25.19</v>
      </c>
      <c r="CT10">
        <f t="shared" ca="1" si="60"/>
        <v>26.986187211199987</v>
      </c>
      <c r="CU10">
        <v>3.83</v>
      </c>
      <c r="CV10">
        <v>3.8</v>
      </c>
      <c r="CW10">
        <v>6.55</v>
      </c>
      <c r="CX10">
        <f t="shared" ca="1" si="61"/>
        <v>12.806187211199983</v>
      </c>
      <c r="CY10">
        <f t="shared" si="62"/>
        <v>0.2</v>
      </c>
      <c r="CZ10">
        <f t="shared" ca="1" si="63"/>
        <v>12.606187211199984</v>
      </c>
      <c r="DA10">
        <f t="shared" si="64"/>
        <v>6.41</v>
      </c>
      <c r="DB10">
        <f t="shared" ca="1" si="3"/>
        <v>3.823856163359995</v>
      </c>
      <c r="DC10">
        <f t="shared" ca="1" si="65"/>
        <v>8.782331047839989</v>
      </c>
      <c r="DD10">
        <f t="shared" ca="1" si="66"/>
        <v>15.532331047839989</v>
      </c>
      <c r="DE10">
        <f ca="1">'Simulated Values'!DE10*'Simulated Values'!DF10</f>
        <v>2015.9999999999998</v>
      </c>
      <c r="DF10">
        <f ca="1">DE10*'Simulated Values'!DG10/1000</f>
        <v>241.91999999999996</v>
      </c>
      <c r="DG10">
        <f ca="1">DF10*'Simulated Values'!DH10</f>
        <v>157.24799999999999</v>
      </c>
      <c r="DH10">
        <f ca="1">DF10*'Simulated Values'!DI10</f>
        <v>9.6767999999999983</v>
      </c>
      <c r="DI10">
        <f t="shared" si="67"/>
        <v>14.586075000000003</v>
      </c>
      <c r="DJ10">
        <f t="shared" si="68"/>
        <v>0.70925955612800029</v>
      </c>
      <c r="DK10">
        <f t="shared" si="69"/>
        <v>25.19</v>
      </c>
      <c r="DL10">
        <f t="shared" ca="1" si="70"/>
        <v>34.509865443871959</v>
      </c>
      <c r="DM10">
        <v>2.93</v>
      </c>
      <c r="DN10">
        <v>3.8</v>
      </c>
      <c r="DO10">
        <v>6.55</v>
      </c>
      <c r="DP10">
        <f t="shared" ca="1" si="71"/>
        <v>21.229865443871958</v>
      </c>
      <c r="DQ10">
        <f t="shared" si="72"/>
        <v>0.2</v>
      </c>
      <c r="DR10">
        <f t="shared" ca="1" si="73"/>
        <v>21.029865443871959</v>
      </c>
      <c r="DS10">
        <f t="shared" si="74"/>
        <v>5.5</v>
      </c>
      <c r="DT10">
        <f t="shared" ca="1" si="4"/>
        <v>6.6239596331615873</v>
      </c>
      <c r="DU10">
        <f t="shared" ca="1" si="75"/>
        <v>14.405905810710372</v>
      </c>
      <c r="DV10">
        <f t="shared" ca="1" si="76"/>
        <v>21.155905810710372</v>
      </c>
      <c r="DW10">
        <f ca="1">'Simulated Values'!DW10*'Simulated Values'!DX10</f>
        <v>2160</v>
      </c>
      <c r="DX10">
        <f ca="1">DW10*'Simulated Values'!DY10/1000</f>
        <v>270</v>
      </c>
      <c r="DY10">
        <f ca="1">DX10*'Simulated Values'!DZ10</f>
        <v>175.5</v>
      </c>
      <c r="DZ10">
        <f ca="1">DX10*'Simulated Values'!EA10</f>
        <v>10.8</v>
      </c>
      <c r="EA10">
        <f t="shared" si="77"/>
        <v>15.315378750000004</v>
      </c>
      <c r="EB10">
        <f t="shared" si="78"/>
        <v>0.7518151294956803</v>
      </c>
      <c r="EC10">
        <f t="shared" si="79"/>
        <v>25.19</v>
      </c>
      <c r="ED10">
        <f t="shared" ca="1" si="80"/>
        <v>42.442806120504315</v>
      </c>
      <c r="EE10">
        <v>2.0299999999999998</v>
      </c>
      <c r="EF10">
        <v>3.8</v>
      </c>
      <c r="EG10">
        <v>6.55</v>
      </c>
      <c r="EH10">
        <f t="shared" ca="1" si="81"/>
        <v>30.062806120504316</v>
      </c>
      <c r="EI10">
        <f t="shared" si="82"/>
        <v>0.2</v>
      </c>
      <c r="EJ10">
        <f t="shared" ca="1" si="83"/>
        <v>29.862806120504317</v>
      </c>
      <c r="EK10">
        <f t="shared" si="84"/>
        <v>4.72</v>
      </c>
      <c r="EL10">
        <f t="shared" ca="1" si="5"/>
        <v>9.5078418361512949</v>
      </c>
      <c r="EM10">
        <f t="shared" ca="1" si="85"/>
        <v>20.354964284353024</v>
      </c>
      <c r="EN10">
        <f t="shared" ca="1" si="86"/>
        <v>27.104964284353024</v>
      </c>
      <c r="EO10">
        <f ca="1">'Simulated Values'!EO10*'Simulated Values'!EP10</f>
        <v>2160</v>
      </c>
      <c r="EP10">
        <f ca="1">EO10*'Simulated Values'!EQ10/1000</f>
        <v>270</v>
      </c>
      <c r="EQ10">
        <f ca="1">EP10*'Simulated Values'!ER10</f>
        <v>175.5</v>
      </c>
      <c r="ER10">
        <f ca="1">EP10*'Simulated Values'!ES10</f>
        <v>10.8</v>
      </c>
      <c r="ES10">
        <f t="shared" si="87"/>
        <v>16.081147687500007</v>
      </c>
      <c r="ET10">
        <f t="shared" si="88"/>
        <v>0.79692403726542116</v>
      </c>
      <c r="EU10">
        <f t="shared" si="89"/>
        <v>25.19</v>
      </c>
      <c r="EV10">
        <f t="shared" ca="1" si="90"/>
        <v>41.631928275234571</v>
      </c>
      <c r="EW10">
        <v>1.1299999999999999</v>
      </c>
      <c r="EX10">
        <v>3.8</v>
      </c>
      <c r="EY10">
        <v>6.55</v>
      </c>
      <c r="EZ10">
        <f t="shared" ca="1" si="91"/>
        <v>30.151928275234571</v>
      </c>
      <c r="FA10">
        <f t="shared" si="92"/>
        <v>0.2</v>
      </c>
      <c r="FB10">
        <f t="shared" ca="1" si="93"/>
        <v>29.951928275234572</v>
      </c>
      <c r="FC10">
        <f t="shared" si="94"/>
        <v>4.0599999999999996</v>
      </c>
      <c r="FD10">
        <f t="shared" ca="1" si="6"/>
        <v>9.7325784825703696</v>
      </c>
      <c r="FE10">
        <f t="shared" ca="1" si="95"/>
        <v>20.219349792664204</v>
      </c>
      <c r="FF10">
        <f t="shared" ca="1" si="96"/>
        <v>26.969349792664204</v>
      </c>
      <c r="FG10">
        <f ca="1">'Simulated Values'!FG10*'Simulated Values'!FH10</f>
        <v>1872</v>
      </c>
      <c r="FH10">
        <f ca="1">FG10*'Simulated Values'!FI10/1000</f>
        <v>215.28</v>
      </c>
      <c r="FI10">
        <f ca="1">FH10*'Simulated Values'!FJ10</f>
        <v>139.93200000000002</v>
      </c>
      <c r="FJ10">
        <f ca="1">FH10*'Simulated Values'!FK10</f>
        <v>8.6112000000000002</v>
      </c>
      <c r="FK10">
        <f t="shared" si="97"/>
        <v>16.885205071875006</v>
      </c>
      <c r="FL10">
        <f t="shared" si="98"/>
        <v>0.84473947950134642</v>
      </c>
      <c r="FM10">
        <f t="shared" si="99"/>
        <v>25.19</v>
      </c>
      <c r="FN10">
        <f t="shared" ca="1" si="100"/>
        <v>23.816855448623631</v>
      </c>
      <c r="FO10">
        <v>0.23</v>
      </c>
      <c r="FP10">
        <v>3.8</v>
      </c>
      <c r="FQ10">
        <v>6.55</v>
      </c>
      <c r="FR10">
        <f t="shared" ca="1" si="101"/>
        <v>13.236855448623629</v>
      </c>
      <c r="FS10">
        <f t="shared" si="102"/>
        <v>0.2</v>
      </c>
      <c r="FT10">
        <f t="shared" ca="1" si="103"/>
        <v>13.03685544862363</v>
      </c>
      <c r="FU10">
        <f t="shared" si="104"/>
        <v>3.49</v>
      </c>
      <c r="FV10">
        <f t="shared" ca="1" si="7"/>
        <v>4.8290566345870882</v>
      </c>
      <c r="FW10">
        <f t="shared" ca="1" si="105"/>
        <v>8.2077988140365417</v>
      </c>
      <c r="FX10">
        <f t="shared" ca="1" si="106"/>
        <v>14.95779881403654</v>
      </c>
      <c r="FZ10" s="7">
        <f t="shared" si="107"/>
        <v>-121</v>
      </c>
      <c r="GA10" s="7">
        <f t="shared" ca="1" si="108"/>
        <v>16.882899999999996</v>
      </c>
      <c r="GB10" s="7">
        <f t="shared" ca="1" si="109"/>
        <v>20.578999999999997</v>
      </c>
      <c r="GC10" s="7">
        <f t="shared" ca="1" si="110"/>
        <v>21.947379999999974</v>
      </c>
      <c r="GD10" s="7">
        <f t="shared" ca="1" si="111"/>
        <v>21.698784399999976</v>
      </c>
      <c r="GE10" s="7">
        <f t="shared" ca="1" si="112"/>
        <v>21.490773063999971</v>
      </c>
      <c r="GF10" s="7">
        <f t="shared" ca="1" si="113"/>
        <v>15.532331047839989</v>
      </c>
      <c r="GG10" s="7">
        <f t="shared" ca="1" si="114"/>
        <v>21.155905810710372</v>
      </c>
      <c r="GH10" s="7">
        <f t="shared" ca="1" si="115"/>
        <v>27.104964284353024</v>
      </c>
      <c r="GI10" s="7">
        <f t="shared" ca="1" si="116"/>
        <v>26.969349792664204</v>
      </c>
      <c r="GJ10" s="7">
        <f t="shared" ca="1" si="117"/>
        <v>14.95779881403654</v>
      </c>
      <c r="GK10" s="4">
        <f t="shared" ca="1" si="118"/>
        <v>5.4826639326044244</v>
      </c>
      <c r="GL10" s="5">
        <f t="shared" ca="1" si="119"/>
        <v>0.11014139778547594</v>
      </c>
      <c r="GO10" s="21">
        <f t="shared" si="121"/>
        <v>10</v>
      </c>
      <c r="GP10" s="21">
        <f ca="1"/>
        <v>12</v>
      </c>
      <c r="GQ10" s="21"/>
      <c r="GR10" s="22">
        <f t="shared" si="120"/>
        <v>0.12000000000000001</v>
      </c>
      <c r="GS10" s="21">
        <f ca="1"/>
        <v>14</v>
      </c>
    </row>
    <row r="11" spans="1:201" x14ac:dyDescent="0.35">
      <c r="A11">
        <f>'Simulated Values'!A11*'Simulated Values'!B11</f>
        <v>1440</v>
      </c>
      <c r="B11">
        <f ca="1">A11*'Simulated Values'!C11/1000</f>
        <v>172.8</v>
      </c>
      <c r="C11">
        <f ca="1">B11*'Simulated Values'!D11</f>
        <v>112.32000000000001</v>
      </c>
      <c r="D11">
        <f ca="1">B11*'Simulated Values'!E11</f>
        <v>6.9120000000000008</v>
      </c>
      <c r="E11">
        <v>9</v>
      </c>
      <c r="F11">
        <v>0.5</v>
      </c>
      <c r="G11">
        <v>18.28</v>
      </c>
      <c r="H11">
        <f t="shared" ca="1" si="8"/>
        <v>25.788000000000004</v>
      </c>
      <c r="I11">
        <v>7.2</v>
      </c>
      <c r="J11">
        <v>2.72</v>
      </c>
      <c r="K11">
        <v>6.55</v>
      </c>
      <c r="L11">
        <f t="shared" ca="1" si="9"/>
        <v>9.3180000000000049</v>
      </c>
      <c r="M11">
        <f t="shared" si="10"/>
        <v>0.2</v>
      </c>
      <c r="N11">
        <f t="shared" ca="1" si="11"/>
        <v>9.1180000000000057</v>
      </c>
      <c r="O11">
        <f t="shared" si="12"/>
        <v>13.843</v>
      </c>
      <c r="P11">
        <f t="shared" ca="1" si="0"/>
        <v>0.54750000000000187</v>
      </c>
      <c r="Q11">
        <f t="shared" ca="1" si="13"/>
        <v>8.5705000000000044</v>
      </c>
      <c r="R11">
        <f t="shared" ca="1" si="14"/>
        <v>15.320500000000003</v>
      </c>
      <c r="S11">
        <f>'Simulated Values'!S11*'Simulated Values'!T11</f>
        <v>1728</v>
      </c>
      <c r="T11">
        <f ca="1">S11*'Simulated Values'!U11/1000</f>
        <v>198.72</v>
      </c>
      <c r="U11">
        <f ca="1">T11*'Simulated Values'!V11</f>
        <v>129.16800000000001</v>
      </c>
      <c r="V11">
        <f ca="1">T11*'Simulated Values'!W11</f>
        <v>7.9488000000000003</v>
      </c>
      <c r="W11">
        <f t="shared" si="15"/>
        <v>10</v>
      </c>
      <c r="X11">
        <f t="shared" si="16"/>
        <v>0.53</v>
      </c>
      <c r="Y11">
        <f t="shared" si="17"/>
        <v>21.74</v>
      </c>
      <c r="Z11">
        <f t="shared" ca="1" si="18"/>
        <v>29.333199999999994</v>
      </c>
      <c r="AA11">
        <v>7.2</v>
      </c>
      <c r="AB11">
        <v>3.26</v>
      </c>
      <c r="AC11">
        <v>6.55</v>
      </c>
      <c r="AD11">
        <f t="shared" ca="1" si="19"/>
        <v>12.323199999999996</v>
      </c>
      <c r="AE11">
        <f t="shared" si="20"/>
        <v>0.2</v>
      </c>
      <c r="AF11">
        <f t="shared" ca="1" si="21"/>
        <v>12.123199999999997</v>
      </c>
      <c r="AG11">
        <f t="shared" si="22"/>
        <v>11.86</v>
      </c>
      <c r="AH11">
        <f t="shared" ca="1" si="23"/>
        <v>2.0439599999999993</v>
      </c>
      <c r="AI11">
        <f t="shared" ca="1" si="24"/>
        <v>10.079239999999999</v>
      </c>
      <c r="AJ11">
        <f t="shared" ca="1" si="25"/>
        <v>16.829239999999999</v>
      </c>
      <c r="AK11">
        <f ca="1">'Simulated Values'!AK11*'Simulated Values'!AL11</f>
        <v>2015.9999999999998</v>
      </c>
      <c r="AL11">
        <f ca="1">AK11*'Simulated Values'!AM11/1000</f>
        <v>241.91999999999996</v>
      </c>
      <c r="AM11">
        <f ca="1">AL11*'Simulated Values'!AN11</f>
        <v>157.24799999999999</v>
      </c>
      <c r="AN11">
        <f ca="1">AL11*'Simulated Values'!AO11</f>
        <v>9.6767999999999983</v>
      </c>
      <c r="AO11">
        <f t="shared" si="26"/>
        <v>12</v>
      </c>
      <c r="AP11">
        <f t="shared" si="27"/>
        <v>0.56180000000000008</v>
      </c>
      <c r="AQ11">
        <f t="shared" si="28"/>
        <v>25.19</v>
      </c>
      <c r="AR11">
        <f t="shared" ca="1" si="29"/>
        <v>37.243399999999966</v>
      </c>
      <c r="AS11">
        <v>6.53</v>
      </c>
      <c r="AT11">
        <v>3.8</v>
      </c>
      <c r="AU11">
        <v>6.55</v>
      </c>
      <c r="AV11">
        <f t="shared" ca="1" si="30"/>
        <v>20.363399999999963</v>
      </c>
      <c r="AW11">
        <f t="shared" si="31"/>
        <v>0.2</v>
      </c>
      <c r="AX11">
        <f t="shared" ca="1" si="32"/>
        <v>20.163399999999964</v>
      </c>
      <c r="AY11">
        <f t="shared" si="33"/>
        <v>10.16</v>
      </c>
      <c r="AZ11">
        <f t="shared" ca="1" si="1"/>
        <v>4.9660199999999888</v>
      </c>
      <c r="BA11">
        <f t="shared" ca="1" si="34"/>
        <v>15.197379999999974</v>
      </c>
      <c r="BB11">
        <f t="shared" ca="1" si="35"/>
        <v>21.947379999999974</v>
      </c>
      <c r="BC11">
        <f ca="1">'Simulated Values'!BC11*'Simulated Values'!BD11</f>
        <v>2015.9999999999998</v>
      </c>
      <c r="BD11">
        <f ca="1">BC11*'Simulated Values'!BE11/1000</f>
        <v>241.91999999999996</v>
      </c>
      <c r="BE11">
        <f ca="1">BD11*'Simulated Values'!BF11</f>
        <v>157.24799999999999</v>
      </c>
      <c r="BF11">
        <f ca="1">BD11*'Simulated Values'!BG11</f>
        <v>9.6767999999999983</v>
      </c>
      <c r="BG11">
        <f t="shared" si="36"/>
        <v>12.600000000000001</v>
      </c>
      <c r="BH11">
        <f t="shared" si="37"/>
        <v>0.59550800000000015</v>
      </c>
      <c r="BI11">
        <f t="shared" si="38"/>
        <v>25.19</v>
      </c>
      <c r="BJ11">
        <f t="shared" ca="1" si="39"/>
        <v>36.609691999999967</v>
      </c>
      <c r="BK11">
        <v>5.63</v>
      </c>
      <c r="BL11">
        <v>3.8</v>
      </c>
      <c r="BM11">
        <v>6.55</v>
      </c>
      <c r="BN11">
        <f t="shared" ca="1" si="40"/>
        <v>20.629691999999967</v>
      </c>
      <c r="BO11">
        <f t="shared" si="41"/>
        <v>0.2</v>
      </c>
      <c r="BP11">
        <f t="shared" ca="1" si="42"/>
        <v>20.429691999999967</v>
      </c>
      <c r="BQ11">
        <f t="shared" si="43"/>
        <v>8.7100000000000009</v>
      </c>
      <c r="BR11">
        <f t="shared" ca="1" si="44"/>
        <v>5.4809075999999903</v>
      </c>
      <c r="BS11">
        <f t="shared" ca="1" si="45"/>
        <v>14.948784399999976</v>
      </c>
      <c r="BT11">
        <f t="shared" ca="1" si="46"/>
        <v>21.698784399999976</v>
      </c>
      <c r="BU11">
        <f ca="1">'Simulated Values'!BU11*'Simulated Values'!BV11</f>
        <v>2015.9999999999998</v>
      </c>
      <c r="BV11">
        <f ca="1">BU11*'Simulated Values'!BW11/1000</f>
        <v>241.91999999999996</v>
      </c>
      <c r="BW11">
        <f ca="1">BV11*'Simulated Values'!BX11</f>
        <v>169.34399999999997</v>
      </c>
      <c r="BX11">
        <f ca="1">BV11*'Simulated Values'!BY11</f>
        <v>9.6767999999999983</v>
      </c>
      <c r="BY11">
        <f t="shared" si="47"/>
        <v>13.230000000000002</v>
      </c>
      <c r="BZ11">
        <f t="shared" si="48"/>
        <v>0.63123848000000016</v>
      </c>
      <c r="CA11">
        <f t="shared" si="49"/>
        <v>25.19</v>
      </c>
      <c r="CB11">
        <f t="shared" ca="1" si="50"/>
        <v>23.847961519999988</v>
      </c>
      <c r="CC11">
        <v>4.7300000000000004</v>
      </c>
      <c r="CD11">
        <v>3.8</v>
      </c>
      <c r="CE11">
        <v>6.55</v>
      </c>
      <c r="CF11">
        <f t="shared" ca="1" si="51"/>
        <v>8.7679615199999859</v>
      </c>
      <c r="CG11">
        <f t="shared" si="52"/>
        <v>0.2</v>
      </c>
      <c r="CH11">
        <f t="shared" ca="1" si="53"/>
        <v>8.5679615199999866</v>
      </c>
      <c r="CI11">
        <f t="shared" si="54"/>
        <v>7.47</v>
      </c>
      <c r="CJ11">
        <f t="shared" ca="1" si="2"/>
        <v>2.2943884559999961</v>
      </c>
      <c r="CK11">
        <f t="shared" ca="1" si="55"/>
        <v>6.27357306399999</v>
      </c>
      <c r="CL11">
        <f t="shared" ca="1" si="56"/>
        <v>13.02357306399999</v>
      </c>
      <c r="CM11">
        <f ca="1">'Simulated Values'!CM11*'Simulated Values'!CN11</f>
        <v>2160</v>
      </c>
      <c r="CN11">
        <f ca="1">CM11*'Simulated Values'!CO11/1000</f>
        <v>270</v>
      </c>
      <c r="CO11">
        <f ca="1">CN11*'Simulated Values'!CP11</f>
        <v>175.5</v>
      </c>
      <c r="CP11">
        <f ca="1">CN11*'Simulated Values'!CQ11</f>
        <v>10.8</v>
      </c>
      <c r="CQ11">
        <f t="shared" si="57"/>
        <v>13.891500000000002</v>
      </c>
      <c r="CR11">
        <f t="shared" si="58"/>
        <v>0.66911278880000025</v>
      </c>
      <c r="CS11">
        <f t="shared" si="59"/>
        <v>25.19</v>
      </c>
      <c r="CT11">
        <f t="shared" ca="1" si="60"/>
        <v>43.949387211199991</v>
      </c>
      <c r="CU11">
        <v>3.83</v>
      </c>
      <c r="CV11">
        <v>3.8</v>
      </c>
      <c r="CW11">
        <v>6.55</v>
      </c>
      <c r="CX11">
        <f t="shared" ca="1" si="61"/>
        <v>29.769387211199994</v>
      </c>
      <c r="CY11">
        <f t="shared" si="62"/>
        <v>0.2</v>
      </c>
      <c r="CZ11">
        <f t="shared" ca="1" si="63"/>
        <v>29.569387211199995</v>
      </c>
      <c r="DA11">
        <f t="shared" si="64"/>
        <v>6.41</v>
      </c>
      <c r="DB11">
        <f t="shared" ca="1" si="3"/>
        <v>8.9128161633599969</v>
      </c>
      <c r="DC11">
        <f t="shared" ca="1" si="65"/>
        <v>20.656571047839996</v>
      </c>
      <c r="DD11">
        <f t="shared" ca="1" si="66"/>
        <v>27.406571047839996</v>
      </c>
      <c r="DE11">
        <f ca="1">'Simulated Values'!DE11*'Simulated Values'!DF11</f>
        <v>2160</v>
      </c>
      <c r="DF11">
        <f ca="1">DE11*'Simulated Values'!DG11/1000</f>
        <v>270</v>
      </c>
      <c r="DG11">
        <f ca="1">DF11*'Simulated Values'!DH11</f>
        <v>162</v>
      </c>
      <c r="DH11">
        <f ca="1">DF11*'Simulated Values'!DI11</f>
        <v>10.8</v>
      </c>
      <c r="DI11">
        <f t="shared" si="67"/>
        <v>14.586075000000003</v>
      </c>
      <c r="DJ11">
        <f t="shared" si="68"/>
        <v>0.70925955612800029</v>
      </c>
      <c r="DK11">
        <f t="shared" si="69"/>
        <v>25.19</v>
      </c>
      <c r="DL11">
        <f t="shared" ca="1" si="70"/>
        <v>56.714665443871993</v>
      </c>
      <c r="DM11">
        <v>2.93</v>
      </c>
      <c r="DN11">
        <v>3.8</v>
      </c>
      <c r="DO11">
        <v>6.55</v>
      </c>
      <c r="DP11">
        <f t="shared" ca="1" si="71"/>
        <v>43.434665443871999</v>
      </c>
      <c r="DQ11">
        <f t="shared" si="72"/>
        <v>0.2</v>
      </c>
      <c r="DR11">
        <f t="shared" ca="1" si="73"/>
        <v>43.234665443871997</v>
      </c>
      <c r="DS11">
        <f t="shared" si="74"/>
        <v>5.5</v>
      </c>
      <c r="DT11">
        <f t="shared" ca="1" si="4"/>
        <v>13.285399633161598</v>
      </c>
      <c r="DU11">
        <f t="shared" ca="1" si="75"/>
        <v>29.949265810710401</v>
      </c>
      <c r="DV11">
        <f t="shared" ca="1" si="76"/>
        <v>36.699265810710401</v>
      </c>
      <c r="DW11">
        <f ca="1">'Simulated Values'!DW11*'Simulated Values'!DX11</f>
        <v>1872</v>
      </c>
      <c r="DX11">
        <f ca="1">DW11*'Simulated Values'!DY11/1000</f>
        <v>224.64</v>
      </c>
      <c r="DY11">
        <f ca="1">DX11*'Simulated Values'!DZ11</f>
        <v>157.24799999999999</v>
      </c>
      <c r="DZ11">
        <f ca="1">DX11*'Simulated Values'!EA11</f>
        <v>8.9855999999999998</v>
      </c>
      <c r="EA11">
        <f t="shared" si="77"/>
        <v>15.315378750000004</v>
      </c>
      <c r="EB11">
        <f t="shared" si="78"/>
        <v>0.7518151294956803</v>
      </c>
      <c r="EC11">
        <f t="shared" si="79"/>
        <v>25.19</v>
      </c>
      <c r="ED11">
        <f t="shared" ca="1" si="80"/>
        <v>17.149206120504314</v>
      </c>
      <c r="EE11">
        <v>2.0299999999999998</v>
      </c>
      <c r="EF11">
        <v>3.8</v>
      </c>
      <c r="EG11">
        <v>6.55</v>
      </c>
      <c r="EH11">
        <f t="shared" ca="1" si="81"/>
        <v>4.7692061205043155</v>
      </c>
      <c r="EI11">
        <f t="shared" si="82"/>
        <v>0.2</v>
      </c>
      <c r="EJ11">
        <f t="shared" ca="1" si="83"/>
        <v>4.5692061205043153</v>
      </c>
      <c r="EK11">
        <f t="shared" si="84"/>
        <v>4.72</v>
      </c>
      <c r="EL11">
        <f t="shared" ca="1" si="5"/>
        <v>1.9197618361512947</v>
      </c>
      <c r="EM11">
        <f t="shared" ca="1" si="85"/>
        <v>2.6494442843530206</v>
      </c>
      <c r="EN11">
        <f t="shared" ca="1" si="86"/>
        <v>9.3994442843530202</v>
      </c>
      <c r="EO11">
        <f ca="1">'Simulated Values'!EO11*'Simulated Values'!EP11</f>
        <v>2015.9999999999998</v>
      </c>
      <c r="EP11">
        <f ca="1">EO11*'Simulated Values'!EQ11/1000</f>
        <v>241.91999999999996</v>
      </c>
      <c r="EQ11">
        <f ca="1">EP11*'Simulated Values'!ER11</f>
        <v>169.34399999999997</v>
      </c>
      <c r="ER11">
        <f ca="1">EP11*'Simulated Values'!ES11</f>
        <v>9.6767999999999983</v>
      </c>
      <c r="ES11">
        <f t="shared" si="87"/>
        <v>16.081147687500007</v>
      </c>
      <c r="ET11">
        <f t="shared" si="88"/>
        <v>0.79692403726542116</v>
      </c>
      <c r="EU11">
        <f t="shared" si="89"/>
        <v>25.19</v>
      </c>
      <c r="EV11">
        <f t="shared" ca="1" si="90"/>
        <v>20.831128275234565</v>
      </c>
      <c r="EW11">
        <v>1.1299999999999999</v>
      </c>
      <c r="EX11">
        <v>3.8</v>
      </c>
      <c r="EY11">
        <v>6.55</v>
      </c>
      <c r="EZ11">
        <f t="shared" ca="1" si="91"/>
        <v>9.351128275234565</v>
      </c>
      <c r="FA11">
        <f t="shared" si="92"/>
        <v>0.2</v>
      </c>
      <c r="FB11">
        <f t="shared" ca="1" si="93"/>
        <v>9.1511282752345657</v>
      </c>
      <c r="FC11">
        <f t="shared" si="94"/>
        <v>4.0599999999999996</v>
      </c>
      <c r="FD11">
        <f t="shared" ca="1" si="6"/>
        <v>3.4923384825703701</v>
      </c>
      <c r="FE11">
        <f t="shared" ca="1" si="95"/>
        <v>5.6587897926641961</v>
      </c>
      <c r="FF11">
        <f t="shared" ca="1" si="96"/>
        <v>12.408789792664194</v>
      </c>
      <c r="FG11">
        <f ca="1">'Simulated Values'!FG11*'Simulated Values'!FH11</f>
        <v>2015.9999999999998</v>
      </c>
      <c r="FH11">
        <f ca="1">FG11*'Simulated Values'!FI11/1000</f>
        <v>241.91999999999996</v>
      </c>
      <c r="FI11">
        <f ca="1">FH11*'Simulated Values'!FJ11</f>
        <v>157.24799999999999</v>
      </c>
      <c r="FJ11">
        <f ca="1">FH11*'Simulated Values'!FK11</f>
        <v>9.6767999999999983</v>
      </c>
      <c r="FK11">
        <f t="shared" si="97"/>
        <v>16.885205071875006</v>
      </c>
      <c r="FL11">
        <f t="shared" si="98"/>
        <v>0.84473947950134642</v>
      </c>
      <c r="FM11">
        <f t="shared" si="99"/>
        <v>25.19</v>
      </c>
      <c r="FN11">
        <f t="shared" ca="1" si="100"/>
        <v>32.075255448623608</v>
      </c>
      <c r="FO11">
        <v>0.23</v>
      </c>
      <c r="FP11">
        <v>3.8</v>
      </c>
      <c r="FQ11">
        <v>6.55</v>
      </c>
      <c r="FR11">
        <f t="shared" ca="1" si="101"/>
        <v>21.495255448623606</v>
      </c>
      <c r="FS11">
        <f t="shared" si="102"/>
        <v>0.2</v>
      </c>
      <c r="FT11">
        <f t="shared" ca="1" si="103"/>
        <v>21.295255448623607</v>
      </c>
      <c r="FU11">
        <f t="shared" si="104"/>
        <v>3.49</v>
      </c>
      <c r="FV11">
        <f t="shared" ca="1" si="7"/>
        <v>7.3065766345870822</v>
      </c>
      <c r="FW11">
        <f t="shared" ca="1" si="105"/>
        <v>13.988678814036525</v>
      </c>
      <c r="FX11">
        <f t="shared" ca="1" si="106"/>
        <v>20.738678814036525</v>
      </c>
      <c r="FZ11" s="7">
        <f t="shared" si="107"/>
        <v>-121</v>
      </c>
      <c r="GA11" s="7">
        <f t="shared" ca="1" si="108"/>
        <v>15.320500000000003</v>
      </c>
      <c r="GB11" s="7">
        <f t="shared" ca="1" si="109"/>
        <v>16.829239999999999</v>
      </c>
      <c r="GC11" s="7">
        <f t="shared" ca="1" si="110"/>
        <v>21.947379999999974</v>
      </c>
      <c r="GD11" s="7">
        <f t="shared" ca="1" si="111"/>
        <v>21.698784399999976</v>
      </c>
      <c r="GE11" s="7">
        <f t="shared" ca="1" si="112"/>
        <v>13.02357306399999</v>
      </c>
      <c r="GF11" s="7">
        <f t="shared" ca="1" si="113"/>
        <v>27.406571047839996</v>
      </c>
      <c r="GG11" s="7">
        <f t="shared" ca="1" si="114"/>
        <v>36.699265810710401</v>
      </c>
      <c r="GH11" s="7">
        <f t="shared" ca="1" si="115"/>
        <v>9.3994442843530202</v>
      </c>
      <c r="GI11" s="7">
        <f t="shared" ca="1" si="116"/>
        <v>12.408789792664194</v>
      </c>
      <c r="GJ11" s="7">
        <f t="shared" ca="1" si="117"/>
        <v>20.738678814036525</v>
      </c>
      <c r="GK11" s="4">
        <f t="shared" ca="1" si="118"/>
        <v>-1.821314726816297</v>
      </c>
      <c r="GL11" s="5">
        <f t="shared" ca="1" si="119"/>
        <v>9.6573049326732496E-2</v>
      </c>
      <c r="GO11" s="21">
        <f t="shared" si="121"/>
        <v>20</v>
      </c>
      <c r="GP11" s="21">
        <f ca="1"/>
        <v>16</v>
      </c>
      <c r="GQ11" s="21"/>
      <c r="GR11" s="22">
        <f t="shared" si="120"/>
        <v>0.14000000000000001</v>
      </c>
      <c r="GS11" s="21">
        <f ca="1"/>
        <v>15</v>
      </c>
    </row>
    <row r="12" spans="1:201" x14ac:dyDescent="0.35">
      <c r="A12">
        <f>'Simulated Values'!A12*'Simulated Values'!B12</f>
        <v>1440</v>
      </c>
      <c r="B12">
        <f ca="1">A12*'Simulated Values'!C12/1000</f>
        <v>172.8</v>
      </c>
      <c r="C12">
        <f ca="1">B12*'Simulated Values'!D12</f>
        <v>112.32000000000001</v>
      </c>
      <c r="D12">
        <f ca="1">B12*'Simulated Values'!E12</f>
        <v>6.9120000000000008</v>
      </c>
      <c r="E12">
        <v>9</v>
      </c>
      <c r="F12">
        <v>0.5</v>
      </c>
      <c r="G12">
        <v>18.28</v>
      </c>
      <c r="H12">
        <f t="shared" ca="1" si="8"/>
        <v>25.788000000000004</v>
      </c>
      <c r="I12">
        <v>7.2</v>
      </c>
      <c r="J12">
        <v>2.72</v>
      </c>
      <c r="K12">
        <v>6.55</v>
      </c>
      <c r="L12">
        <f t="shared" ca="1" si="9"/>
        <v>9.3180000000000049</v>
      </c>
      <c r="M12">
        <f t="shared" si="10"/>
        <v>0.2</v>
      </c>
      <c r="N12">
        <f t="shared" ca="1" si="11"/>
        <v>9.1180000000000057</v>
      </c>
      <c r="O12">
        <f t="shared" si="12"/>
        <v>13.843</v>
      </c>
      <c r="P12">
        <f t="shared" ca="1" si="0"/>
        <v>0.54750000000000187</v>
      </c>
      <c r="Q12">
        <f t="shared" ca="1" si="13"/>
        <v>8.5705000000000044</v>
      </c>
      <c r="R12">
        <f t="shared" ca="1" si="14"/>
        <v>15.320500000000003</v>
      </c>
      <c r="S12">
        <f>'Simulated Values'!S12*'Simulated Values'!T12</f>
        <v>1728</v>
      </c>
      <c r="T12">
        <f ca="1">S12*'Simulated Values'!U12/1000</f>
        <v>207.36</v>
      </c>
      <c r="U12">
        <f ca="1">T12*'Simulated Values'!V12</f>
        <v>134.78400000000002</v>
      </c>
      <c r="V12">
        <f ca="1">T12*'Simulated Values'!W12</f>
        <v>8.2944000000000013</v>
      </c>
      <c r="W12">
        <f t="shared" si="15"/>
        <v>10</v>
      </c>
      <c r="X12">
        <f t="shared" si="16"/>
        <v>0.53</v>
      </c>
      <c r="Y12">
        <f t="shared" si="17"/>
        <v>21.74</v>
      </c>
      <c r="Z12">
        <f t="shared" ca="1" si="18"/>
        <v>32.011600000000001</v>
      </c>
      <c r="AA12">
        <v>7.2</v>
      </c>
      <c r="AB12">
        <v>3.26</v>
      </c>
      <c r="AC12">
        <v>6.55</v>
      </c>
      <c r="AD12">
        <f t="shared" ca="1" si="19"/>
        <v>15.0016</v>
      </c>
      <c r="AE12">
        <f t="shared" si="20"/>
        <v>0.2</v>
      </c>
      <c r="AF12">
        <f t="shared" ca="1" si="21"/>
        <v>14.801600000000001</v>
      </c>
      <c r="AG12">
        <f t="shared" si="22"/>
        <v>11.86</v>
      </c>
      <c r="AH12">
        <f t="shared" ca="1" si="23"/>
        <v>2.8474800000000005</v>
      </c>
      <c r="AI12">
        <f t="shared" ca="1" si="24"/>
        <v>11.95412</v>
      </c>
      <c r="AJ12">
        <f t="shared" ca="1" si="25"/>
        <v>18.70412</v>
      </c>
      <c r="AK12">
        <f ca="1">'Simulated Values'!AK12*'Simulated Values'!AL12</f>
        <v>2015.9999999999998</v>
      </c>
      <c r="AL12">
        <f ca="1">AK12*'Simulated Values'!AM12/1000</f>
        <v>241.91999999999996</v>
      </c>
      <c r="AM12">
        <f ca="1">AL12*'Simulated Values'!AN12</f>
        <v>157.24799999999999</v>
      </c>
      <c r="AN12">
        <f ca="1">AL12*'Simulated Values'!AO12</f>
        <v>9.6767999999999983</v>
      </c>
      <c r="AO12">
        <f t="shared" si="26"/>
        <v>12</v>
      </c>
      <c r="AP12">
        <f t="shared" si="27"/>
        <v>0.56180000000000008</v>
      </c>
      <c r="AQ12">
        <f t="shared" si="28"/>
        <v>25.19</v>
      </c>
      <c r="AR12">
        <f t="shared" ca="1" si="29"/>
        <v>37.243399999999966</v>
      </c>
      <c r="AS12">
        <v>6.53</v>
      </c>
      <c r="AT12">
        <v>3.8</v>
      </c>
      <c r="AU12">
        <v>6.55</v>
      </c>
      <c r="AV12">
        <f t="shared" ca="1" si="30"/>
        <v>20.363399999999963</v>
      </c>
      <c r="AW12">
        <f t="shared" si="31"/>
        <v>0.2</v>
      </c>
      <c r="AX12">
        <f t="shared" ca="1" si="32"/>
        <v>20.163399999999964</v>
      </c>
      <c r="AY12">
        <f t="shared" si="33"/>
        <v>10.16</v>
      </c>
      <c r="AZ12">
        <f t="shared" ca="1" si="1"/>
        <v>4.9660199999999888</v>
      </c>
      <c r="BA12">
        <f t="shared" ca="1" si="34"/>
        <v>15.197379999999974</v>
      </c>
      <c r="BB12">
        <f t="shared" ca="1" si="35"/>
        <v>21.947379999999974</v>
      </c>
      <c r="BC12">
        <f ca="1">'Simulated Values'!BC12*'Simulated Values'!BD12</f>
        <v>2015.9999999999998</v>
      </c>
      <c r="BD12">
        <f ca="1">BC12*'Simulated Values'!BE12/1000</f>
        <v>241.91999999999996</v>
      </c>
      <c r="BE12">
        <f ca="1">BD12*'Simulated Values'!BF12</f>
        <v>157.24799999999999</v>
      </c>
      <c r="BF12">
        <f ca="1">BD12*'Simulated Values'!BG12</f>
        <v>9.6767999999999983</v>
      </c>
      <c r="BG12">
        <f t="shared" si="36"/>
        <v>12.600000000000001</v>
      </c>
      <c r="BH12">
        <f t="shared" si="37"/>
        <v>0.59550800000000015</v>
      </c>
      <c r="BI12">
        <f t="shared" si="38"/>
        <v>25.19</v>
      </c>
      <c r="BJ12">
        <f t="shared" ca="1" si="39"/>
        <v>36.609691999999967</v>
      </c>
      <c r="BK12">
        <v>5.63</v>
      </c>
      <c r="BL12">
        <v>3.8</v>
      </c>
      <c r="BM12">
        <v>6.55</v>
      </c>
      <c r="BN12">
        <f t="shared" ca="1" si="40"/>
        <v>20.629691999999967</v>
      </c>
      <c r="BO12">
        <f t="shared" si="41"/>
        <v>0.2</v>
      </c>
      <c r="BP12">
        <f t="shared" ca="1" si="42"/>
        <v>20.429691999999967</v>
      </c>
      <c r="BQ12">
        <f t="shared" si="43"/>
        <v>8.7100000000000009</v>
      </c>
      <c r="BR12">
        <f t="shared" ca="1" si="44"/>
        <v>5.4809075999999903</v>
      </c>
      <c r="BS12">
        <f t="shared" ca="1" si="45"/>
        <v>14.948784399999976</v>
      </c>
      <c r="BT12">
        <f t="shared" ca="1" si="46"/>
        <v>21.698784399999976</v>
      </c>
      <c r="BU12">
        <f ca="1">'Simulated Values'!BU12*'Simulated Values'!BV12</f>
        <v>2015.9999999999998</v>
      </c>
      <c r="BV12">
        <f ca="1">BU12*'Simulated Values'!BW12/1000</f>
        <v>241.91999999999996</v>
      </c>
      <c r="BW12">
        <f ca="1">BV12*'Simulated Values'!BX12</f>
        <v>145.15199999999996</v>
      </c>
      <c r="BX12">
        <f ca="1">BV12*'Simulated Values'!BY12</f>
        <v>9.6767999999999983</v>
      </c>
      <c r="BY12">
        <f t="shared" si="47"/>
        <v>13.230000000000002</v>
      </c>
      <c r="BZ12">
        <f t="shared" si="48"/>
        <v>0.63123848000000016</v>
      </c>
      <c r="CA12">
        <f t="shared" si="49"/>
        <v>25.19</v>
      </c>
      <c r="CB12">
        <f t="shared" ca="1" si="50"/>
        <v>48.039961520000006</v>
      </c>
      <c r="CC12">
        <v>4.7300000000000004</v>
      </c>
      <c r="CD12">
        <v>3.8</v>
      </c>
      <c r="CE12">
        <v>6.55</v>
      </c>
      <c r="CF12">
        <f t="shared" ca="1" si="51"/>
        <v>32.959961520000007</v>
      </c>
      <c r="CG12">
        <f t="shared" si="52"/>
        <v>0.2</v>
      </c>
      <c r="CH12">
        <f t="shared" ca="1" si="53"/>
        <v>32.759961520000004</v>
      </c>
      <c r="CI12">
        <f t="shared" si="54"/>
        <v>7.47</v>
      </c>
      <c r="CJ12">
        <f t="shared" ca="1" si="2"/>
        <v>9.5519884560000001</v>
      </c>
      <c r="CK12">
        <f t="shared" ca="1" si="55"/>
        <v>23.207973064000004</v>
      </c>
      <c r="CL12">
        <f t="shared" ca="1" si="56"/>
        <v>29.957973064000004</v>
      </c>
      <c r="CM12">
        <f ca="1">'Simulated Values'!CM12*'Simulated Values'!CN12</f>
        <v>2015.9999999999998</v>
      </c>
      <c r="CN12">
        <f ca="1">CM12*'Simulated Values'!CO12/1000</f>
        <v>241.91999999999996</v>
      </c>
      <c r="CO12">
        <f ca="1">CN12*'Simulated Values'!CP12</f>
        <v>157.24799999999999</v>
      </c>
      <c r="CP12">
        <f ca="1">CN12*'Simulated Values'!CQ12</f>
        <v>9.6767999999999983</v>
      </c>
      <c r="CQ12">
        <f t="shared" si="57"/>
        <v>13.891500000000002</v>
      </c>
      <c r="CR12">
        <f t="shared" si="58"/>
        <v>0.66911278880000025</v>
      </c>
      <c r="CS12">
        <f t="shared" si="59"/>
        <v>25.19</v>
      </c>
      <c r="CT12">
        <f t="shared" ca="1" si="60"/>
        <v>35.244587211199971</v>
      </c>
      <c r="CU12">
        <v>3.83</v>
      </c>
      <c r="CV12">
        <v>3.8</v>
      </c>
      <c r="CW12">
        <v>6.55</v>
      </c>
      <c r="CX12">
        <f t="shared" ca="1" si="61"/>
        <v>21.064587211199971</v>
      </c>
      <c r="CY12">
        <f t="shared" si="62"/>
        <v>0.2</v>
      </c>
      <c r="CZ12">
        <f t="shared" ca="1" si="63"/>
        <v>20.864587211199972</v>
      </c>
      <c r="DA12">
        <f t="shared" si="64"/>
        <v>6.41</v>
      </c>
      <c r="DB12">
        <f t="shared" ca="1" si="3"/>
        <v>6.3013761633599916</v>
      </c>
      <c r="DC12">
        <f t="shared" ca="1" si="65"/>
        <v>14.56321104783998</v>
      </c>
      <c r="DD12">
        <f t="shared" ca="1" si="66"/>
        <v>21.313211047839978</v>
      </c>
      <c r="DE12">
        <f ca="1">'Simulated Values'!DE12*'Simulated Values'!DF12</f>
        <v>2015.9999999999998</v>
      </c>
      <c r="DF12">
        <f ca="1">DE12*'Simulated Values'!DG12/1000</f>
        <v>251.99999999999997</v>
      </c>
      <c r="DG12">
        <f ca="1">DF12*'Simulated Values'!DH12</f>
        <v>163.79999999999998</v>
      </c>
      <c r="DH12">
        <f ca="1">DF12*'Simulated Values'!DI12</f>
        <v>10.079999999999998</v>
      </c>
      <c r="DI12">
        <f t="shared" si="67"/>
        <v>14.586075000000003</v>
      </c>
      <c r="DJ12">
        <f t="shared" si="68"/>
        <v>0.70925955612800029</v>
      </c>
      <c r="DK12">
        <f t="shared" si="69"/>
        <v>25.19</v>
      </c>
      <c r="DL12">
        <f t="shared" ca="1" si="70"/>
        <v>37.634665443871981</v>
      </c>
      <c r="DM12">
        <v>2.93</v>
      </c>
      <c r="DN12">
        <v>3.8</v>
      </c>
      <c r="DO12">
        <v>6.55</v>
      </c>
      <c r="DP12">
        <f t="shared" ca="1" si="71"/>
        <v>24.35466544387198</v>
      </c>
      <c r="DQ12">
        <f t="shared" si="72"/>
        <v>0.2</v>
      </c>
      <c r="DR12">
        <f t="shared" ca="1" si="73"/>
        <v>24.154665443871981</v>
      </c>
      <c r="DS12">
        <f t="shared" si="74"/>
        <v>5.5</v>
      </c>
      <c r="DT12">
        <f t="shared" ca="1" si="4"/>
        <v>7.561399633161594</v>
      </c>
      <c r="DU12">
        <f t="shared" ca="1" si="75"/>
        <v>16.593265810710385</v>
      </c>
      <c r="DV12">
        <f t="shared" ca="1" si="76"/>
        <v>23.343265810710385</v>
      </c>
      <c r="DW12">
        <f ca="1">'Simulated Values'!DW12*'Simulated Values'!DX12</f>
        <v>2160</v>
      </c>
      <c r="DX12">
        <f ca="1">DW12*'Simulated Values'!DY12/1000</f>
        <v>270</v>
      </c>
      <c r="DY12">
        <f ca="1">DX12*'Simulated Values'!DZ12</f>
        <v>189</v>
      </c>
      <c r="DZ12">
        <f ca="1">DX12*'Simulated Values'!EA12</f>
        <v>10.8</v>
      </c>
      <c r="EA12">
        <f t="shared" si="77"/>
        <v>15.315378750000004</v>
      </c>
      <c r="EB12">
        <f t="shared" si="78"/>
        <v>0.7518151294956803</v>
      </c>
      <c r="EC12">
        <f t="shared" si="79"/>
        <v>25.19</v>
      </c>
      <c r="ED12">
        <f t="shared" ca="1" si="80"/>
        <v>28.942806120504311</v>
      </c>
      <c r="EE12">
        <v>2.0299999999999998</v>
      </c>
      <c r="EF12">
        <v>3.8</v>
      </c>
      <c r="EG12">
        <v>6.55</v>
      </c>
      <c r="EH12">
        <f t="shared" ca="1" si="81"/>
        <v>16.562806120504309</v>
      </c>
      <c r="EI12">
        <f t="shared" si="82"/>
        <v>0.2</v>
      </c>
      <c r="EJ12">
        <f t="shared" ca="1" si="83"/>
        <v>16.36280612050431</v>
      </c>
      <c r="EK12">
        <f t="shared" si="84"/>
        <v>4.72</v>
      </c>
      <c r="EL12">
        <f t="shared" ca="1" si="5"/>
        <v>5.4578418361512933</v>
      </c>
      <c r="EM12">
        <f t="shared" ca="1" si="85"/>
        <v>10.904964284353017</v>
      </c>
      <c r="EN12">
        <f t="shared" ca="1" si="86"/>
        <v>17.654964284353017</v>
      </c>
      <c r="EO12">
        <f ca="1">'Simulated Values'!EO12*'Simulated Values'!EP12</f>
        <v>2015.9999999999998</v>
      </c>
      <c r="EP12">
        <f ca="1">EO12*'Simulated Values'!EQ12/1000</f>
        <v>241.91999999999996</v>
      </c>
      <c r="EQ12">
        <f ca="1">EP12*'Simulated Values'!ER12</f>
        <v>157.24799999999999</v>
      </c>
      <c r="ER12">
        <f ca="1">EP12*'Simulated Values'!ES12</f>
        <v>9.6767999999999983</v>
      </c>
      <c r="ES12">
        <f t="shared" si="87"/>
        <v>16.081147687500007</v>
      </c>
      <c r="ET12">
        <f t="shared" si="88"/>
        <v>0.79692403726542116</v>
      </c>
      <c r="EU12">
        <f t="shared" si="89"/>
        <v>25.19</v>
      </c>
      <c r="EV12">
        <f t="shared" ca="1" si="90"/>
        <v>32.927128275234537</v>
      </c>
      <c r="EW12">
        <v>1.1299999999999999</v>
      </c>
      <c r="EX12">
        <v>3.8</v>
      </c>
      <c r="EY12">
        <v>6.55</v>
      </c>
      <c r="EZ12">
        <f t="shared" ca="1" si="91"/>
        <v>21.447128275234537</v>
      </c>
      <c r="FA12">
        <f t="shared" si="92"/>
        <v>0.2</v>
      </c>
      <c r="FB12">
        <f t="shared" ca="1" si="93"/>
        <v>21.247128275234537</v>
      </c>
      <c r="FC12">
        <f t="shared" si="94"/>
        <v>4.0599999999999996</v>
      </c>
      <c r="FD12">
        <f t="shared" ca="1" si="6"/>
        <v>7.1211384825703616</v>
      </c>
      <c r="FE12">
        <f t="shared" ca="1" si="95"/>
        <v>14.125989792664175</v>
      </c>
      <c r="FF12">
        <f t="shared" ca="1" si="96"/>
        <v>20.875989792664175</v>
      </c>
      <c r="FG12">
        <f ca="1">'Simulated Values'!FG12*'Simulated Values'!FH12</f>
        <v>2015.9999999999998</v>
      </c>
      <c r="FH12">
        <f ca="1">FG12*'Simulated Values'!FI12/1000</f>
        <v>241.91999999999996</v>
      </c>
      <c r="FI12">
        <f ca="1">FH12*'Simulated Values'!FJ12</f>
        <v>169.34399999999997</v>
      </c>
      <c r="FJ12">
        <f ca="1">FH12*'Simulated Values'!FK12</f>
        <v>9.6767999999999983</v>
      </c>
      <c r="FK12">
        <f t="shared" si="97"/>
        <v>16.885205071875006</v>
      </c>
      <c r="FL12">
        <f t="shared" si="98"/>
        <v>0.84473947950134642</v>
      </c>
      <c r="FM12">
        <f t="shared" si="99"/>
        <v>25.19</v>
      </c>
      <c r="FN12">
        <f t="shared" ca="1" si="100"/>
        <v>19.979255448623636</v>
      </c>
      <c r="FO12">
        <v>0.23</v>
      </c>
      <c r="FP12">
        <v>3.8</v>
      </c>
      <c r="FQ12">
        <v>6.55</v>
      </c>
      <c r="FR12">
        <f t="shared" ca="1" si="101"/>
        <v>9.3992554486236344</v>
      </c>
      <c r="FS12">
        <f t="shared" si="102"/>
        <v>0.2</v>
      </c>
      <c r="FT12">
        <f t="shared" ca="1" si="103"/>
        <v>9.1992554486236351</v>
      </c>
      <c r="FU12">
        <f t="shared" si="104"/>
        <v>3.49</v>
      </c>
      <c r="FV12">
        <f t="shared" ca="1" si="7"/>
        <v>3.6777766345870906</v>
      </c>
      <c r="FW12">
        <f t="shared" ca="1" si="105"/>
        <v>5.5214788140365449</v>
      </c>
      <c r="FX12">
        <f t="shared" ca="1" si="106"/>
        <v>12.271478814036545</v>
      </c>
      <c r="FZ12" s="7">
        <f t="shared" si="107"/>
        <v>-121</v>
      </c>
      <c r="GA12" s="7">
        <f t="shared" ca="1" si="108"/>
        <v>15.320500000000003</v>
      </c>
      <c r="GB12" s="7">
        <f t="shared" ca="1" si="109"/>
        <v>18.70412</v>
      </c>
      <c r="GC12" s="7">
        <f t="shared" ca="1" si="110"/>
        <v>21.947379999999974</v>
      </c>
      <c r="GD12" s="7">
        <f t="shared" ca="1" si="111"/>
        <v>21.698784399999976</v>
      </c>
      <c r="GE12" s="7">
        <f t="shared" ca="1" si="112"/>
        <v>29.957973064000004</v>
      </c>
      <c r="GF12" s="7">
        <f t="shared" ca="1" si="113"/>
        <v>21.313211047839978</v>
      </c>
      <c r="GG12" s="7">
        <f t="shared" ca="1" si="114"/>
        <v>23.343265810710385</v>
      </c>
      <c r="GH12" s="7">
        <f t="shared" ca="1" si="115"/>
        <v>17.654964284353017</v>
      </c>
      <c r="GI12" s="7">
        <f t="shared" ca="1" si="116"/>
        <v>20.875989792664175</v>
      </c>
      <c r="GJ12" s="7">
        <f t="shared" ca="1" si="117"/>
        <v>12.271478814036545</v>
      </c>
      <c r="GK12" s="4">
        <f t="shared" ca="1" si="118"/>
        <v>4.1275284576754245</v>
      </c>
      <c r="GL12" s="5">
        <f t="shared" ca="1" si="119"/>
        <v>0.10781865844968919</v>
      </c>
      <c r="GO12" s="21">
        <f t="shared" si="121"/>
        <v>30</v>
      </c>
      <c r="GP12" s="21">
        <f ca="1"/>
        <v>1</v>
      </c>
      <c r="GQ12" s="21"/>
      <c r="GR12" s="22">
        <f t="shared" si="120"/>
        <v>0.16</v>
      </c>
      <c r="GS12" s="21">
        <f ca="1"/>
        <v>0</v>
      </c>
    </row>
    <row r="13" spans="1:201" x14ac:dyDescent="0.35">
      <c r="A13">
        <f>'Simulated Values'!A13*'Simulated Values'!B13</f>
        <v>1440</v>
      </c>
      <c r="B13">
        <f ca="1">A13*'Simulated Values'!C13/1000</f>
        <v>180</v>
      </c>
      <c r="C13">
        <f ca="1">B13*'Simulated Values'!D13</f>
        <v>117</v>
      </c>
      <c r="D13">
        <f ca="1">B13*'Simulated Values'!E13</f>
        <v>7.2</v>
      </c>
      <c r="E13">
        <v>9</v>
      </c>
      <c r="F13">
        <v>0.5</v>
      </c>
      <c r="G13">
        <v>18.28</v>
      </c>
      <c r="H13">
        <f t="shared" ca="1" si="8"/>
        <v>28.019999999999996</v>
      </c>
      <c r="I13">
        <v>7.2</v>
      </c>
      <c r="J13">
        <v>2.72</v>
      </c>
      <c r="K13">
        <v>6.55</v>
      </c>
      <c r="L13">
        <f t="shared" ca="1" si="9"/>
        <v>11.549999999999997</v>
      </c>
      <c r="M13">
        <f t="shared" si="10"/>
        <v>0.2</v>
      </c>
      <c r="N13">
        <f t="shared" ca="1" si="11"/>
        <v>11.349999999999998</v>
      </c>
      <c r="O13">
        <f t="shared" si="12"/>
        <v>13.843</v>
      </c>
      <c r="P13">
        <f t="shared" ca="1" si="0"/>
        <v>1.2170999999999996</v>
      </c>
      <c r="Q13">
        <f t="shared" ca="1" si="13"/>
        <v>10.132899999999998</v>
      </c>
      <c r="R13">
        <f t="shared" ca="1" si="14"/>
        <v>16.882899999999996</v>
      </c>
      <c r="S13">
        <f>'Simulated Values'!S13*'Simulated Values'!T13</f>
        <v>1728</v>
      </c>
      <c r="T13">
        <f ca="1">S13*'Simulated Values'!U13/1000</f>
        <v>216</v>
      </c>
      <c r="U13">
        <f ca="1">T13*'Simulated Values'!V13</f>
        <v>140.4</v>
      </c>
      <c r="V13">
        <f ca="1">T13*'Simulated Values'!W13</f>
        <v>8.64</v>
      </c>
      <c r="W13">
        <f t="shared" si="15"/>
        <v>10</v>
      </c>
      <c r="X13">
        <f t="shared" si="16"/>
        <v>0.53</v>
      </c>
      <c r="Y13">
        <f t="shared" si="17"/>
        <v>21.74</v>
      </c>
      <c r="Z13">
        <f t="shared" ca="1" si="18"/>
        <v>34.69</v>
      </c>
      <c r="AA13">
        <v>7.2</v>
      </c>
      <c r="AB13">
        <v>3.26</v>
      </c>
      <c r="AC13">
        <v>6.55</v>
      </c>
      <c r="AD13">
        <f t="shared" ca="1" si="19"/>
        <v>17.679999999999996</v>
      </c>
      <c r="AE13">
        <f t="shared" si="20"/>
        <v>0.2</v>
      </c>
      <c r="AF13">
        <f t="shared" ca="1" si="21"/>
        <v>17.479999999999997</v>
      </c>
      <c r="AG13">
        <f t="shared" si="22"/>
        <v>11.86</v>
      </c>
      <c r="AH13">
        <f t="shared" ca="1" si="23"/>
        <v>3.6509999999999994</v>
      </c>
      <c r="AI13">
        <f t="shared" ca="1" si="24"/>
        <v>13.828999999999997</v>
      </c>
      <c r="AJ13">
        <f t="shared" ca="1" si="25"/>
        <v>20.578999999999997</v>
      </c>
      <c r="AK13">
        <f ca="1">'Simulated Values'!AK13*'Simulated Values'!AL13</f>
        <v>2015.9999999999998</v>
      </c>
      <c r="AL13">
        <f ca="1">AK13*'Simulated Values'!AM13/1000</f>
        <v>241.91999999999996</v>
      </c>
      <c r="AM13">
        <f ca="1">AL13*'Simulated Values'!AN13</f>
        <v>157.24799999999999</v>
      </c>
      <c r="AN13">
        <f ca="1">AL13*'Simulated Values'!AO13</f>
        <v>9.6767999999999983</v>
      </c>
      <c r="AO13">
        <f t="shared" si="26"/>
        <v>12</v>
      </c>
      <c r="AP13">
        <f t="shared" si="27"/>
        <v>0.56180000000000008</v>
      </c>
      <c r="AQ13">
        <f t="shared" si="28"/>
        <v>25.19</v>
      </c>
      <c r="AR13">
        <f t="shared" ca="1" si="29"/>
        <v>37.243399999999966</v>
      </c>
      <c r="AS13">
        <v>6.53</v>
      </c>
      <c r="AT13">
        <v>3.8</v>
      </c>
      <c r="AU13">
        <v>6.55</v>
      </c>
      <c r="AV13">
        <f t="shared" ca="1" si="30"/>
        <v>20.363399999999963</v>
      </c>
      <c r="AW13">
        <f t="shared" si="31"/>
        <v>0.2</v>
      </c>
      <c r="AX13">
        <f t="shared" ca="1" si="32"/>
        <v>20.163399999999964</v>
      </c>
      <c r="AY13">
        <f t="shared" si="33"/>
        <v>10.16</v>
      </c>
      <c r="AZ13">
        <f t="shared" ca="1" si="1"/>
        <v>4.9660199999999888</v>
      </c>
      <c r="BA13">
        <f t="shared" ca="1" si="34"/>
        <v>15.197379999999974</v>
      </c>
      <c r="BB13">
        <f t="shared" ca="1" si="35"/>
        <v>21.947379999999974</v>
      </c>
      <c r="BC13">
        <f ca="1">'Simulated Values'!BC13*'Simulated Values'!BD13</f>
        <v>2160</v>
      </c>
      <c r="BD13">
        <f ca="1">BC13*'Simulated Values'!BE13/1000</f>
        <v>270</v>
      </c>
      <c r="BE13">
        <f ca="1">BD13*'Simulated Values'!BF13</f>
        <v>175.5</v>
      </c>
      <c r="BF13">
        <f ca="1">BD13*'Simulated Values'!BG13</f>
        <v>10.8</v>
      </c>
      <c r="BG13">
        <f t="shared" si="36"/>
        <v>12.600000000000001</v>
      </c>
      <c r="BH13">
        <f t="shared" si="37"/>
        <v>0.59550800000000015</v>
      </c>
      <c r="BI13">
        <f t="shared" si="38"/>
        <v>25.19</v>
      </c>
      <c r="BJ13">
        <f t="shared" ca="1" si="39"/>
        <v>45.314492000000001</v>
      </c>
      <c r="BK13">
        <v>5.63</v>
      </c>
      <c r="BL13">
        <v>3.8</v>
      </c>
      <c r="BM13">
        <v>6.55</v>
      </c>
      <c r="BN13">
        <f t="shared" ca="1" si="40"/>
        <v>29.334492000000001</v>
      </c>
      <c r="BO13">
        <f t="shared" si="41"/>
        <v>0.2</v>
      </c>
      <c r="BP13">
        <f t="shared" ca="1" si="42"/>
        <v>29.134492000000002</v>
      </c>
      <c r="BQ13">
        <f t="shared" si="43"/>
        <v>8.7100000000000009</v>
      </c>
      <c r="BR13">
        <f t="shared" ca="1" si="44"/>
        <v>8.0923475999999983</v>
      </c>
      <c r="BS13">
        <f t="shared" ca="1" si="45"/>
        <v>21.042144400000005</v>
      </c>
      <c r="BT13">
        <f t="shared" ca="1" si="46"/>
        <v>27.792144400000005</v>
      </c>
      <c r="BU13">
        <f ca="1">'Simulated Values'!BU13*'Simulated Values'!BV13</f>
        <v>2160</v>
      </c>
      <c r="BV13">
        <f ca="1">BU13*'Simulated Values'!BW13/1000</f>
        <v>270</v>
      </c>
      <c r="BW13">
        <f ca="1">BV13*'Simulated Values'!BX13</f>
        <v>175.5</v>
      </c>
      <c r="BX13">
        <f ca="1">BV13*'Simulated Values'!BY13</f>
        <v>10.8</v>
      </c>
      <c r="BY13">
        <f t="shared" si="47"/>
        <v>13.230000000000002</v>
      </c>
      <c r="BZ13">
        <f t="shared" si="48"/>
        <v>0.63123848000000016</v>
      </c>
      <c r="CA13">
        <f t="shared" si="49"/>
        <v>25.19</v>
      </c>
      <c r="CB13">
        <f t="shared" ca="1" si="50"/>
        <v>44.648761520000008</v>
      </c>
      <c r="CC13">
        <v>4.7300000000000004</v>
      </c>
      <c r="CD13">
        <v>3.8</v>
      </c>
      <c r="CE13">
        <v>6.55</v>
      </c>
      <c r="CF13">
        <f t="shared" ca="1" si="51"/>
        <v>29.568761520000006</v>
      </c>
      <c r="CG13">
        <f t="shared" si="52"/>
        <v>0.2</v>
      </c>
      <c r="CH13">
        <f t="shared" ca="1" si="53"/>
        <v>29.368761520000007</v>
      </c>
      <c r="CI13">
        <f t="shared" si="54"/>
        <v>7.47</v>
      </c>
      <c r="CJ13">
        <f t="shared" ca="1" si="2"/>
        <v>8.5346284560000019</v>
      </c>
      <c r="CK13">
        <f t="shared" ca="1" si="55"/>
        <v>20.834133064000007</v>
      </c>
      <c r="CL13">
        <f t="shared" ca="1" si="56"/>
        <v>27.584133064000007</v>
      </c>
      <c r="CM13">
        <f ca="1">'Simulated Values'!CM13*'Simulated Values'!CN13</f>
        <v>2015.9999999999998</v>
      </c>
      <c r="CN13">
        <f ca="1">CM13*'Simulated Values'!CO13/1000</f>
        <v>241.91999999999996</v>
      </c>
      <c r="CO13">
        <f ca="1">CN13*'Simulated Values'!CP13</f>
        <v>157.24799999999999</v>
      </c>
      <c r="CP13">
        <f ca="1">CN13*'Simulated Values'!CQ13</f>
        <v>9.6767999999999983</v>
      </c>
      <c r="CQ13">
        <f t="shared" si="57"/>
        <v>13.891500000000002</v>
      </c>
      <c r="CR13">
        <f t="shared" si="58"/>
        <v>0.66911278880000025</v>
      </c>
      <c r="CS13">
        <f t="shared" si="59"/>
        <v>25.19</v>
      </c>
      <c r="CT13">
        <f t="shared" ca="1" si="60"/>
        <v>35.244587211199971</v>
      </c>
      <c r="CU13">
        <v>3.83</v>
      </c>
      <c r="CV13">
        <v>3.8</v>
      </c>
      <c r="CW13">
        <v>6.55</v>
      </c>
      <c r="CX13">
        <f t="shared" ca="1" si="61"/>
        <v>21.064587211199971</v>
      </c>
      <c r="CY13">
        <f t="shared" si="62"/>
        <v>0.2</v>
      </c>
      <c r="CZ13">
        <f t="shared" ca="1" si="63"/>
        <v>20.864587211199972</v>
      </c>
      <c r="DA13">
        <f t="shared" si="64"/>
        <v>6.41</v>
      </c>
      <c r="DB13">
        <f t="shared" ca="1" si="3"/>
        <v>6.3013761633599916</v>
      </c>
      <c r="DC13">
        <f t="shared" ca="1" si="65"/>
        <v>14.56321104783998</v>
      </c>
      <c r="DD13">
        <f t="shared" ca="1" si="66"/>
        <v>21.313211047839978</v>
      </c>
      <c r="DE13">
        <f ca="1">'Simulated Values'!DE13*'Simulated Values'!DF13</f>
        <v>2015.9999999999998</v>
      </c>
      <c r="DF13">
        <f ca="1">DE13*'Simulated Values'!DG13/1000</f>
        <v>241.91999999999996</v>
      </c>
      <c r="DG13">
        <f ca="1">DF13*'Simulated Values'!DH13</f>
        <v>157.24799999999999</v>
      </c>
      <c r="DH13">
        <f ca="1">DF13*'Simulated Values'!DI13</f>
        <v>9.6767999999999983</v>
      </c>
      <c r="DI13">
        <f t="shared" si="67"/>
        <v>14.586075000000003</v>
      </c>
      <c r="DJ13">
        <f t="shared" si="68"/>
        <v>0.70925955612800029</v>
      </c>
      <c r="DK13">
        <f t="shared" si="69"/>
        <v>25.19</v>
      </c>
      <c r="DL13">
        <f t="shared" ca="1" si="70"/>
        <v>34.509865443871959</v>
      </c>
      <c r="DM13">
        <v>2.93</v>
      </c>
      <c r="DN13">
        <v>3.8</v>
      </c>
      <c r="DO13">
        <v>6.55</v>
      </c>
      <c r="DP13">
        <f t="shared" ca="1" si="71"/>
        <v>21.229865443871958</v>
      </c>
      <c r="DQ13">
        <f t="shared" si="72"/>
        <v>0.2</v>
      </c>
      <c r="DR13">
        <f t="shared" ca="1" si="73"/>
        <v>21.029865443871959</v>
      </c>
      <c r="DS13">
        <f t="shared" si="74"/>
        <v>5.5</v>
      </c>
      <c r="DT13">
        <f t="shared" ca="1" si="4"/>
        <v>6.6239596331615873</v>
      </c>
      <c r="DU13">
        <f t="shared" ca="1" si="75"/>
        <v>14.405905810710372</v>
      </c>
      <c r="DV13">
        <f t="shared" ca="1" si="76"/>
        <v>21.155905810710372</v>
      </c>
      <c r="DW13">
        <f ca="1">'Simulated Values'!DW13*'Simulated Values'!DX13</f>
        <v>2015.9999999999998</v>
      </c>
      <c r="DX13">
        <f ca="1">DW13*'Simulated Values'!DY13/1000</f>
        <v>241.91999999999996</v>
      </c>
      <c r="DY13">
        <f ca="1">DX13*'Simulated Values'!DZ13</f>
        <v>157.24799999999999</v>
      </c>
      <c r="DZ13">
        <f ca="1">DX13*'Simulated Values'!EA13</f>
        <v>9.6767999999999983</v>
      </c>
      <c r="EA13">
        <f t="shared" si="77"/>
        <v>15.315378750000004</v>
      </c>
      <c r="EB13">
        <f t="shared" si="78"/>
        <v>0.7518151294956803</v>
      </c>
      <c r="EC13">
        <f t="shared" si="79"/>
        <v>25.19</v>
      </c>
      <c r="ED13">
        <f t="shared" ca="1" si="80"/>
        <v>33.738006120504281</v>
      </c>
      <c r="EE13">
        <v>2.0299999999999998</v>
      </c>
      <c r="EF13">
        <v>3.8</v>
      </c>
      <c r="EG13">
        <v>6.55</v>
      </c>
      <c r="EH13">
        <f t="shared" ca="1" si="81"/>
        <v>21.358006120504278</v>
      </c>
      <c r="EI13">
        <f t="shared" si="82"/>
        <v>0.2</v>
      </c>
      <c r="EJ13">
        <f t="shared" ca="1" si="83"/>
        <v>21.158006120504279</v>
      </c>
      <c r="EK13">
        <f t="shared" si="84"/>
        <v>4.72</v>
      </c>
      <c r="EL13">
        <f t="shared" ca="1" si="5"/>
        <v>6.8964018361512842</v>
      </c>
      <c r="EM13">
        <f t="shared" ca="1" si="85"/>
        <v>14.261604284352995</v>
      </c>
      <c r="EN13">
        <f t="shared" ca="1" si="86"/>
        <v>21.011604284352995</v>
      </c>
      <c r="EO13">
        <f ca="1">'Simulated Values'!EO13*'Simulated Values'!EP13</f>
        <v>1872</v>
      </c>
      <c r="EP13">
        <f ca="1">EO13*'Simulated Values'!EQ13/1000</f>
        <v>215.28</v>
      </c>
      <c r="EQ13">
        <f ca="1">EP13*'Simulated Values'!ER13</f>
        <v>139.93200000000002</v>
      </c>
      <c r="ER13">
        <f ca="1">EP13*'Simulated Values'!ES13</f>
        <v>8.6112000000000002</v>
      </c>
      <c r="ES13">
        <f t="shared" si="87"/>
        <v>16.081147687500007</v>
      </c>
      <c r="ET13">
        <f t="shared" si="88"/>
        <v>0.79692403726542116</v>
      </c>
      <c r="EU13">
        <f t="shared" si="89"/>
        <v>25.19</v>
      </c>
      <c r="EV13">
        <f t="shared" ca="1" si="90"/>
        <v>24.66872827523456</v>
      </c>
      <c r="EW13">
        <v>1.1299999999999999</v>
      </c>
      <c r="EX13">
        <v>3.8</v>
      </c>
      <c r="EY13">
        <v>6.55</v>
      </c>
      <c r="EZ13">
        <f t="shared" ca="1" si="91"/>
        <v>13.18872827523456</v>
      </c>
      <c r="FA13">
        <f t="shared" si="92"/>
        <v>0.2</v>
      </c>
      <c r="FB13">
        <f t="shared" ca="1" si="93"/>
        <v>12.988728275234561</v>
      </c>
      <c r="FC13">
        <f t="shared" si="94"/>
        <v>4.0599999999999996</v>
      </c>
      <c r="FD13">
        <f t="shared" ca="1" si="6"/>
        <v>4.6436184825703686</v>
      </c>
      <c r="FE13">
        <f t="shared" ca="1" si="95"/>
        <v>8.3451097926641928</v>
      </c>
      <c r="FF13">
        <f t="shared" ca="1" si="96"/>
        <v>15.095109792664193</v>
      </c>
      <c r="FG13">
        <f ca="1">'Simulated Values'!FG13*'Simulated Values'!FH13</f>
        <v>2015.9999999999998</v>
      </c>
      <c r="FH13">
        <f ca="1">FG13*'Simulated Values'!FI13/1000</f>
        <v>251.99999999999997</v>
      </c>
      <c r="FI13">
        <f ca="1">FH13*'Simulated Values'!FJ13</f>
        <v>163.79999999999998</v>
      </c>
      <c r="FJ13">
        <f ca="1">FH13*'Simulated Values'!FK13</f>
        <v>10.079999999999998</v>
      </c>
      <c r="FK13">
        <f t="shared" si="97"/>
        <v>16.885205071875006</v>
      </c>
      <c r="FL13">
        <f t="shared" si="98"/>
        <v>0.84473947950134642</v>
      </c>
      <c r="FM13">
        <f t="shared" si="99"/>
        <v>25.19</v>
      </c>
      <c r="FN13">
        <f t="shared" ca="1" si="100"/>
        <v>35.20005544862363</v>
      </c>
      <c r="FO13">
        <v>0.23</v>
      </c>
      <c r="FP13">
        <v>3.8</v>
      </c>
      <c r="FQ13">
        <v>6.55</v>
      </c>
      <c r="FR13">
        <f t="shared" ca="1" si="101"/>
        <v>24.620055448623631</v>
      </c>
      <c r="FS13">
        <f t="shared" si="102"/>
        <v>0.2</v>
      </c>
      <c r="FT13">
        <f t="shared" ca="1" si="103"/>
        <v>24.420055448623632</v>
      </c>
      <c r="FU13">
        <f t="shared" si="104"/>
        <v>3.49</v>
      </c>
      <c r="FV13">
        <f t="shared" ca="1" si="7"/>
        <v>8.2440166345870889</v>
      </c>
      <c r="FW13">
        <f t="shared" ca="1" si="105"/>
        <v>16.176038814036545</v>
      </c>
      <c r="FX13">
        <f t="shared" ca="1" si="106"/>
        <v>22.926038814036545</v>
      </c>
      <c r="FZ13" s="7">
        <f t="shared" si="107"/>
        <v>-121</v>
      </c>
      <c r="GA13" s="7">
        <f t="shared" ca="1" si="108"/>
        <v>16.882899999999996</v>
      </c>
      <c r="GB13" s="7">
        <f t="shared" ca="1" si="109"/>
        <v>20.578999999999997</v>
      </c>
      <c r="GC13" s="7">
        <f t="shared" ca="1" si="110"/>
        <v>21.947379999999974</v>
      </c>
      <c r="GD13" s="7">
        <f t="shared" ca="1" si="111"/>
        <v>27.792144400000005</v>
      </c>
      <c r="GE13" s="7">
        <f t="shared" ca="1" si="112"/>
        <v>27.584133064000007</v>
      </c>
      <c r="GF13" s="7">
        <f t="shared" ca="1" si="113"/>
        <v>21.313211047839978</v>
      </c>
      <c r="GG13" s="7">
        <f t="shared" ca="1" si="114"/>
        <v>21.155905810710372</v>
      </c>
      <c r="GH13" s="7">
        <f t="shared" ca="1" si="115"/>
        <v>21.011604284352995</v>
      </c>
      <c r="GI13" s="7">
        <f t="shared" ca="1" si="116"/>
        <v>15.095109792664193</v>
      </c>
      <c r="GJ13" s="7">
        <f t="shared" ca="1" si="117"/>
        <v>22.926038814036545</v>
      </c>
      <c r="GK13" s="4">
        <f t="shared" ca="1" si="118"/>
        <v>11.884831153138691</v>
      </c>
      <c r="GL13" s="5">
        <f t="shared" ca="1" si="119"/>
        <v>0.12218058279319699</v>
      </c>
      <c r="GO13" s="21">
        <f>GO12+10</f>
        <v>40</v>
      </c>
      <c r="GP13" s="21">
        <f ca="1"/>
        <v>0</v>
      </c>
      <c r="GQ13" s="21"/>
      <c r="GR13" s="22">
        <f t="shared" si="120"/>
        <v>0.18</v>
      </c>
      <c r="GS13" s="21">
        <f ca="1"/>
        <v>0</v>
      </c>
    </row>
    <row r="14" spans="1:201" x14ac:dyDescent="0.35">
      <c r="A14">
        <f>'Simulated Values'!A14*'Simulated Values'!B14</f>
        <v>1440</v>
      </c>
      <c r="B14">
        <f ca="1">A14*'Simulated Values'!C14/1000</f>
        <v>165.6</v>
      </c>
      <c r="C14">
        <f ca="1">B14*'Simulated Values'!D14</f>
        <v>107.64</v>
      </c>
      <c r="D14">
        <f ca="1">B14*'Simulated Values'!E14</f>
        <v>6.6239999999999997</v>
      </c>
      <c r="E14">
        <v>9</v>
      </c>
      <c r="F14">
        <v>0.5</v>
      </c>
      <c r="G14">
        <v>18.28</v>
      </c>
      <c r="H14">
        <f t="shared" ca="1" si="8"/>
        <v>23.55599999999999</v>
      </c>
      <c r="I14">
        <v>7.2</v>
      </c>
      <c r="J14">
        <v>2.72</v>
      </c>
      <c r="K14">
        <v>6.55</v>
      </c>
      <c r="L14">
        <f t="shared" ca="1" si="9"/>
        <v>7.0859999999999905</v>
      </c>
      <c r="M14">
        <f t="shared" si="10"/>
        <v>0.2</v>
      </c>
      <c r="N14">
        <f t="shared" ca="1" si="11"/>
        <v>6.8859999999999904</v>
      </c>
      <c r="O14">
        <f t="shared" si="12"/>
        <v>13.843</v>
      </c>
      <c r="P14">
        <f t="shared" ca="1" si="0"/>
        <v>0</v>
      </c>
      <c r="Q14">
        <f t="shared" ca="1" si="13"/>
        <v>6.8859999999999904</v>
      </c>
      <c r="R14">
        <f t="shared" ca="1" si="14"/>
        <v>13.635999999999989</v>
      </c>
      <c r="S14">
        <f>'Simulated Values'!S14*'Simulated Values'!T14</f>
        <v>1728</v>
      </c>
      <c r="T14">
        <f ca="1">S14*'Simulated Values'!U14/1000</f>
        <v>207.36</v>
      </c>
      <c r="U14">
        <f ca="1">T14*'Simulated Values'!V14</f>
        <v>134.78400000000002</v>
      </c>
      <c r="V14">
        <f ca="1">T14*'Simulated Values'!W14</f>
        <v>8.2944000000000013</v>
      </c>
      <c r="W14">
        <f t="shared" si="15"/>
        <v>10</v>
      </c>
      <c r="X14">
        <f t="shared" si="16"/>
        <v>0.53</v>
      </c>
      <c r="Y14">
        <f t="shared" si="17"/>
        <v>21.74</v>
      </c>
      <c r="Z14">
        <f t="shared" ca="1" si="18"/>
        <v>32.011600000000001</v>
      </c>
      <c r="AA14">
        <v>7.2</v>
      </c>
      <c r="AB14">
        <v>3.26</v>
      </c>
      <c r="AC14">
        <v>6.55</v>
      </c>
      <c r="AD14">
        <f t="shared" ca="1" si="19"/>
        <v>15.0016</v>
      </c>
      <c r="AE14">
        <f t="shared" si="20"/>
        <v>0.2</v>
      </c>
      <c r="AF14">
        <f t="shared" ca="1" si="21"/>
        <v>14.801600000000001</v>
      </c>
      <c r="AG14">
        <f t="shared" si="22"/>
        <v>11.86</v>
      </c>
      <c r="AH14">
        <f t="shared" ca="1" si="23"/>
        <v>2.8474800000000005</v>
      </c>
      <c r="AI14">
        <f t="shared" ca="1" si="24"/>
        <v>11.95412</v>
      </c>
      <c r="AJ14">
        <f t="shared" ca="1" si="25"/>
        <v>18.70412</v>
      </c>
      <c r="AK14">
        <f ca="1">'Simulated Values'!AK14*'Simulated Values'!AL14</f>
        <v>2015.9999999999998</v>
      </c>
      <c r="AL14">
        <f ca="1">AK14*'Simulated Values'!AM14/1000</f>
        <v>241.91999999999996</v>
      </c>
      <c r="AM14">
        <f ca="1">AL14*'Simulated Values'!AN14</f>
        <v>169.34399999999997</v>
      </c>
      <c r="AN14">
        <f ca="1">AL14*'Simulated Values'!AO14</f>
        <v>9.6767999999999983</v>
      </c>
      <c r="AO14">
        <f t="shared" si="26"/>
        <v>12</v>
      </c>
      <c r="AP14">
        <f t="shared" si="27"/>
        <v>0.56180000000000008</v>
      </c>
      <c r="AQ14">
        <f t="shared" si="28"/>
        <v>25.19</v>
      </c>
      <c r="AR14">
        <f t="shared" ca="1" si="29"/>
        <v>25.147399999999994</v>
      </c>
      <c r="AS14">
        <v>6.53</v>
      </c>
      <c r="AT14">
        <v>3.8</v>
      </c>
      <c r="AU14">
        <v>6.55</v>
      </c>
      <c r="AV14">
        <f t="shared" ca="1" si="30"/>
        <v>8.2673999999999914</v>
      </c>
      <c r="AW14">
        <f t="shared" si="31"/>
        <v>0.2</v>
      </c>
      <c r="AX14">
        <f t="shared" ca="1" si="32"/>
        <v>8.0673999999999921</v>
      </c>
      <c r="AY14">
        <f t="shared" si="33"/>
        <v>10.16</v>
      </c>
      <c r="AZ14">
        <f t="shared" ca="1" si="1"/>
        <v>1.3372199999999979</v>
      </c>
      <c r="BA14">
        <f t="shared" ca="1" si="34"/>
        <v>6.7301799999999945</v>
      </c>
      <c r="BB14">
        <f t="shared" ca="1" si="35"/>
        <v>13.480179999999994</v>
      </c>
      <c r="BC14">
        <f ca="1">'Simulated Values'!BC14*'Simulated Values'!BD14</f>
        <v>2015.9999999999998</v>
      </c>
      <c r="BD14">
        <f ca="1">BC14*'Simulated Values'!BE14/1000</f>
        <v>241.91999999999996</v>
      </c>
      <c r="BE14">
        <f ca="1">BD14*'Simulated Values'!BF14</f>
        <v>169.34399999999997</v>
      </c>
      <c r="BF14">
        <f ca="1">BD14*'Simulated Values'!BG14</f>
        <v>9.6767999999999983</v>
      </c>
      <c r="BG14">
        <f t="shared" si="36"/>
        <v>12.600000000000001</v>
      </c>
      <c r="BH14">
        <f t="shared" si="37"/>
        <v>0.59550800000000015</v>
      </c>
      <c r="BI14">
        <f t="shared" si="38"/>
        <v>25.19</v>
      </c>
      <c r="BJ14">
        <f t="shared" ca="1" si="39"/>
        <v>24.513691999999988</v>
      </c>
      <c r="BK14">
        <v>5.63</v>
      </c>
      <c r="BL14">
        <v>3.8</v>
      </c>
      <c r="BM14">
        <v>6.55</v>
      </c>
      <c r="BN14">
        <f t="shared" ca="1" si="40"/>
        <v>8.5336919999999878</v>
      </c>
      <c r="BO14">
        <f t="shared" si="41"/>
        <v>0.2</v>
      </c>
      <c r="BP14">
        <f t="shared" ca="1" si="42"/>
        <v>8.3336919999999886</v>
      </c>
      <c r="BQ14">
        <f t="shared" si="43"/>
        <v>8.7100000000000009</v>
      </c>
      <c r="BR14">
        <f t="shared" ca="1" si="44"/>
        <v>1.8521075999999965</v>
      </c>
      <c r="BS14">
        <f t="shared" ca="1" si="45"/>
        <v>6.481584399999992</v>
      </c>
      <c r="BT14">
        <f t="shared" ca="1" si="46"/>
        <v>13.231584399999992</v>
      </c>
      <c r="BU14">
        <f ca="1">'Simulated Values'!BU14*'Simulated Values'!BV14</f>
        <v>2160</v>
      </c>
      <c r="BV14">
        <f ca="1">BU14*'Simulated Values'!BW14/1000</f>
        <v>270</v>
      </c>
      <c r="BW14">
        <f ca="1">BV14*'Simulated Values'!BX14</f>
        <v>189</v>
      </c>
      <c r="BX14">
        <f ca="1">BV14*'Simulated Values'!BY14</f>
        <v>10.8</v>
      </c>
      <c r="BY14">
        <f t="shared" si="47"/>
        <v>13.230000000000002</v>
      </c>
      <c r="BZ14">
        <f t="shared" si="48"/>
        <v>0.63123848000000016</v>
      </c>
      <c r="CA14">
        <f t="shared" si="49"/>
        <v>25.19</v>
      </c>
      <c r="CB14">
        <f t="shared" ca="1" si="50"/>
        <v>31.148761519999997</v>
      </c>
      <c r="CC14">
        <v>4.7300000000000004</v>
      </c>
      <c r="CD14">
        <v>3.8</v>
      </c>
      <c r="CE14">
        <v>6.55</v>
      </c>
      <c r="CF14">
        <f t="shared" ca="1" si="51"/>
        <v>16.068761519999995</v>
      </c>
      <c r="CG14">
        <f t="shared" si="52"/>
        <v>0.2</v>
      </c>
      <c r="CH14">
        <f t="shared" ca="1" si="53"/>
        <v>15.868761519999996</v>
      </c>
      <c r="CI14">
        <f t="shared" si="54"/>
        <v>7.47</v>
      </c>
      <c r="CJ14">
        <f t="shared" ca="1" si="2"/>
        <v>4.4846284559999994</v>
      </c>
      <c r="CK14">
        <f t="shared" ca="1" si="55"/>
        <v>11.384133063999997</v>
      </c>
      <c r="CL14">
        <f t="shared" ca="1" si="56"/>
        <v>18.134133063999997</v>
      </c>
      <c r="CM14">
        <f ca="1">'Simulated Values'!CM14*'Simulated Values'!CN14</f>
        <v>2015.9999999999998</v>
      </c>
      <c r="CN14">
        <f ca="1">CM14*'Simulated Values'!CO14/1000</f>
        <v>241.91999999999996</v>
      </c>
      <c r="CO14">
        <f ca="1">CN14*'Simulated Values'!CP14</f>
        <v>157.24799999999999</v>
      </c>
      <c r="CP14">
        <f ca="1">CN14*'Simulated Values'!CQ14</f>
        <v>9.6767999999999983</v>
      </c>
      <c r="CQ14">
        <f t="shared" si="57"/>
        <v>13.891500000000002</v>
      </c>
      <c r="CR14">
        <f t="shared" si="58"/>
        <v>0.66911278880000025</v>
      </c>
      <c r="CS14">
        <f t="shared" si="59"/>
        <v>25.19</v>
      </c>
      <c r="CT14">
        <f t="shared" ca="1" si="60"/>
        <v>35.244587211199971</v>
      </c>
      <c r="CU14">
        <v>3.83</v>
      </c>
      <c r="CV14">
        <v>3.8</v>
      </c>
      <c r="CW14">
        <v>6.55</v>
      </c>
      <c r="CX14">
        <f t="shared" ca="1" si="61"/>
        <v>21.064587211199971</v>
      </c>
      <c r="CY14">
        <f t="shared" si="62"/>
        <v>0.2</v>
      </c>
      <c r="CZ14">
        <f t="shared" ca="1" si="63"/>
        <v>20.864587211199972</v>
      </c>
      <c r="DA14">
        <f t="shared" si="64"/>
        <v>6.41</v>
      </c>
      <c r="DB14">
        <f t="shared" ca="1" si="3"/>
        <v>6.3013761633599916</v>
      </c>
      <c r="DC14">
        <f t="shared" ca="1" si="65"/>
        <v>14.56321104783998</v>
      </c>
      <c r="DD14">
        <f t="shared" ca="1" si="66"/>
        <v>21.313211047839978</v>
      </c>
      <c r="DE14">
        <f ca="1">'Simulated Values'!DE14*'Simulated Values'!DF14</f>
        <v>2015.9999999999998</v>
      </c>
      <c r="DF14">
        <f ca="1">DE14*'Simulated Values'!DG14/1000</f>
        <v>241.91999999999996</v>
      </c>
      <c r="DG14">
        <f ca="1">DF14*'Simulated Values'!DH14</f>
        <v>145.15199999999996</v>
      </c>
      <c r="DH14">
        <f ca="1">DF14*'Simulated Values'!DI14</f>
        <v>9.6767999999999983</v>
      </c>
      <c r="DI14">
        <f t="shared" si="67"/>
        <v>14.586075000000003</v>
      </c>
      <c r="DJ14">
        <f t="shared" si="68"/>
        <v>0.70925955612800029</v>
      </c>
      <c r="DK14">
        <f t="shared" si="69"/>
        <v>25.19</v>
      </c>
      <c r="DL14">
        <f t="shared" ca="1" si="70"/>
        <v>46.605865443871991</v>
      </c>
      <c r="DM14">
        <v>2.93</v>
      </c>
      <c r="DN14">
        <v>3.8</v>
      </c>
      <c r="DO14">
        <v>6.55</v>
      </c>
      <c r="DP14">
        <f t="shared" ca="1" si="71"/>
        <v>33.325865443871997</v>
      </c>
      <c r="DQ14">
        <f t="shared" si="72"/>
        <v>0.2</v>
      </c>
      <c r="DR14">
        <f t="shared" ca="1" si="73"/>
        <v>33.125865443871994</v>
      </c>
      <c r="DS14">
        <f t="shared" si="74"/>
        <v>5.5</v>
      </c>
      <c r="DT14">
        <f t="shared" ca="1" si="4"/>
        <v>10.252759633161597</v>
      </c>
      <c r="DU14">
        <f t="shared" ca="1" si="75"/>
        <v>22.873105810710399</v>
      </c>
      <c r="DV14">
        <f t="shared" ca="1" si="76"/>
        <v>29.623105810710399</v>
      </c>
      <c r="DW14">
        <f ca="1">'Simulated Values'!DW14*'Simulated Values'!DX14</f>
        <v>1872</v>
      </c>
      <c r="DX14">
        <f ca="1">DW14*'Simulated Values'!DY14/1000</f>
        <v>215.28</v>
      </c>
      <c r="DY14">
        <f ca="1">DX14*'Simulated Values'!DZ14</f>
        <v>150.696</v>
      </c>
      <c r="DZ14">
        <f ca="1">DX14*'Simulated Values'!EA14</f>
        <v>8.6112000000000002</v>
      </c>
      <c r="EA14">
        <f t="shared" si="77"/>
        <v>15.315378750000004</v>
      </c>
      <c r="EB14">
        <f t="shared" si="78"/>
        <v>0.7518151294956803</v>
      </c>
      <c r="EC14">
        <f t="shared" si="79"/>
        <v>25.19</v>
      </c>
      <c r="ED14">
        <f t="shared" ca="1" si="80"/>
        <v>14.715606120504315</v>
      </c>
      <c r="EE14">
        <v>2.0299999999999998</v>
      </c>
      <c r="EF14">
        <v>3.8</v>
      </c>
      <c r="EG14">
        <v>6.55</v>
      </c>
      <c r="EH14">
        <f t="shared" ca="1" si="81"/>
        <v>2.335606120504317</v>
      </c>
      <c r="EI14">
        <f t="shared" si="82"/>
        <v>0.2</v>
      </c>
      <c r="EJ14">
        <f t="shared" ca="1" si="83"/>
        <v>2.1356061205043169</v>
      </c>
      <c r="EK14">
        <f t="shared" si="84"/>
        <v>4.72</v>
      </c>
      <c r="EL14">
        <f t="shared" ca="1" si="5"/>
        <v>1.1896818361512953</v>
      </c>
      <c r="EM14">
        <f t="shared" ca="1" si="85"/>
        <v>0.94592428435302156</v>
      </c>
      <c r="EN14">
        <f t="shared" ca="1" si="86"/>
        <v>7.6959242843530218</v>
      </c>
      <c r="EO14">
        <f ca="1">'Simulated Values'!EO14*'Simulated Values'!EP14</f>
        <v>2160</v>
      </c>
      <c r="EP14">
        <f ca="1">EO14*'Simulated Values'!EQ14/1000</f>
        <v>270</v>
      </c>
      <c r="EQ14">
        <f ca="1">EP14*'Simulated Values'!ER14</f>
        <v>175.5</v>
      </c>
      <c r="ER14">
        <f ca="1">EP14*'Simulated Values'!ES14</f>
        <v>10.8</v>
      </c>
      <c r="ES14">
        <f t="shared" si="87"/>
        <v>16.081147687500007</v>
      </c>
      <c r="ET14">
        <f t="shared" si="88"/>
        <v>0.79692403726542116</v>
      </c>
      <c r="EU14">
        <f t="shared" si="89"/>
        <v>25.19</v>
      </c>
      <c r="EV14">
        <f t="shared" ca="1" si="90"/>
        <v>41.631928275234571</v>
      </c>
      <c r="EW14">
        <v>1.1299999999999999</v>
      </c>
      <c r="EX14">
        <v>3.8</v>
      </c>
      <c r="EY14">
        <v>6.55</v>
      </c>
      <c r="EZ14">
        <f t="shared" ca="1" si="91"/>
        <v>30.151928275234571</v>
      </c>
      <c r="FA14">
        <f t="shared" si="92"/>
        <v>0.2</v>
      </c>
      <c r="FB14">
        <f t="shared" ca="1" si="93"/>
        <v>29.951928275234572</v>
      </c>
      <c r="FC14">
        <f t="shared" si="94"/>
        <v>4.0599999999999996</v>
      </c>
      <c r="FD14">
        <f t="shared" ca="1" si="6"/>
        <v>9.7325784825703696</v>
      </c>
      <c r="FE14">
        <f t="shared" ca="1" si="95"/>
        <v>20.219349792664204</v>
      </c>
      <c r="FF14">
        <f t="shared" ca="1" si="96"/>
        <v>26.969349792664204</v>
      </c>
      <c r="FG14">
        <f ca="1">'Simulated Values'!FG14*'Simulated Values'!FH14</f>
        <v>2160</v>
      </c>
      <c r="FH14">
        <f ca="1">FG14*'Simulated Values'!FI14/1000</f>
        <v>270</v>
      </c>
      <c r="FI14">
        <f ca="1">FH14*'Simulated Values'!FJ14</f>
        <v>189</v>
      </c>
      <c r="FJ14">
        <f ca="1">FH14*'Simulated Values'!FK14</f>
        <v>10.8</v>
      </c>
      <c r="FK14">
        <f t="shared" si="97"/>
        <v>16.885205071875006</v>
      </c>
      <c r="FL14">
        <f t="shared" si="98"/>
        <v>0.84473947950134642</v>
      </c>
      <c r="FM14">
        <f t="shared" si="99"/>
        <v>25.19</v>
      </c>
      <c r="FN14">
        <f t="shared" ca="1" si="100"/>
        <v>27.280055448623646</v>
      </c>
      <c r="FO14">
        <v>0.23</v>
      </c>
      <c r="FP14">
        <v>3.8</v>
      </c>
      <c r="FQ14">
        <v>6.55</v>
      </c>
      <c r="FR14">
        <f t="shared" ca="1" si="101"/>
        <v>16.700055448623644</v>
      </c>
      <c r="FS14">
        <f t="shared" si="102"/>
        <v>0.2</v>
      </c>
      <c r="FT14">
        <f t="shared" ca="1" si="103"/>
        <v>16.500055448623645</v>
      </c>
      <c r="FU14">
        <f t="shared" si="104"/>
        <v>3.49</v>
      </c>
      <c r="FV14">
        <f t="shared" ca="1" si="7"/>
        <v>5.868016634587093</v>
      </c>
      <c r="FW14">
        <f t="shared" ca="1" si="105"/>
        <v>10.632038814036552</v>
      </c>
      <c r="FX14">
        <f t="shared" ca="1" si="106"/>
        <v>17.382038814036552</v>
      </c>
      <c r="FZ14" s="7">
        <f t="shared" si="107"/>
        <v>-121</v>
      </c>
      <c r="GA14" s="7">
        <f t="shared" ca="1" si="108"/>
        <v>13.635999999999989</v>
      </c>
      <c r="GB14" s="7">
        <f t="shared" ca="1" si="109"/>
        <v>18.70412</v>
      </c>
      <c r="GC14" s="7">
        <f t="shared" ca="1" si="110"/>
        <v>13.480179999999994</v>
      </c>
      <c r="GD14" s="7">
        <f t="shared" ca="1" si="111"/>
        <v>13.231584399999992</v>
      </c>
      <c r="GE14" s="7">
        <f t="shared" ca="1" si="112"/>
        <v>18.134133063999997</v>
      </c>
      <c r="GF14" s="7">
        <f t="shared" ca="1" si="113"/>
        <v>21.313211047839978</v>
      </c>
      <c r="GG14" s="7">
        <f t="shared" ca="1" si="114"/>
        <v>29.623105810710399</v>
      </c>
      <c r="GH14" s="7">
        <f t="shared" ca="1" si="115"/>
        <v>7.6959242843530218</v>
      </c>
      <c r="GI14" s="7">
        <f t="shared" ca="1" si="116"/>
        <v>26.969349792664204</v>
      </c>
      <c r="GJ14" s="7">
        <f t="shared" ca="1" si="117"/>
        <v>17.382038814036552</v>
      </c>
      <c r="GK14" s="4">
        <f t="shared" ca="1" si="118"/>
        <v>-13.759146972089752</v>
      </c>
      <c r="GL14" s="5">
        <f t="shared" ca="1" si="119"/>
        <v>7.4562036597998649E-2</v>
      </c>
      <c r="GO14" s="21">
        <f t="shared" si="121"/>
        <v>50</v>
      </c>
      <c r="GP14" s="21">
        <f ca="1"/>
        <v>0</v>
      </c>
      <c r="GQ14" s="21"/>
      <c r="GR14" s="22">
        <f t="shared" si="120"/>
        <v>0.19999999999999998</v>
      </c>
      <c r="GS14" s="21">
        <f ca="1"/>
        <v>0</v>
      </c>
    </row>
    <row r="15" spans="1:201" x14ac:dyDescent="0.35">
      <c r="A15">
        <f>'Simulated Values'!A15*'Simulated Values'!B15</f>
        <v>1440</v>
      </c>
      <c r="B15">
        <f ca="1">A15*'Simulated Values'!C15/1000</f>
        <v>180</v>
      </c>
      <c r="C15">
        <f ca="1">B15*'Simulated Values'!D15</f>
        <v>117</v>
      </c>
      <c r="D15">
        <f ca="1">B15*'Simulated Values'!E15</f>
        <v>7.2</v>
      </c>
      <c r="E15">
        <v>9</v>
      </c>
      <c r="F15">
        <v>0.5</v>
      </c>
      <c r="G15">
        <v>18.28</v>
      </c>
      <c r="H15">
        <f t="shared" ca="1" si="8"/>
        <v>28.019999999999996</v>
      </c>
      <c r="I15">
        <v>7.2</v>
      </c>
      <c r="J15">
        <v>2.72</v>
      </c>
      <c r="K15">
        <v>6.55</v>
      </c>
      <c r="L15">
        <f t="shared" ca="1" si="9"/>
        <v>11.549999999999997</v>
      </c>
      <c r="M15">
        <f t="shared" si="10"/>
        <v>0.2</v>
      </c>
      <c r="N15">
        <f t="shared" ca="1" si="11"/>
        <v>11.349999999999998</v>
      </c>
      <c r="O15">
        <f t="shared" si="12"/>
        <v>13.843</v>
      </c>
      <c r="P15">
        <f t="shared" ca="1" si="0"/>
        <v>1.2170999999999996</v>
      </c>
      <c r="Q15">
        <f t="shared" ca="1" si="13"/>
        <v>10.132899999999998</v>
      </c>
      <c r="R15">
        <f t="shared" ca="1" si="14"/>
        <v>16.882899999999996</v>
      </c>
      <c r="S15">
        <f>'Simulated Values'!S15*'Simulated Values'!T15</f>
        <v>1728</v>
      </c>
      <c r="T15">
        <f ca="1">S15*'Simulated Values'!U15/1000</f>
        <v>198.72</v>
      </c>
      <c r="U15">
        <f ca="1">T15*'Simulated Values'!V15</f>
        <v>129.16800000000001</v>
      </c>
      <c r="V15">
        <f ca="1">T15*'Simulated Values'!W15</f>
        <v>7.9488000000000003</v>
      </c>
      <c r="W15">
        <f t="shared" si="15"/>
        <v>10</v>
      </c>
      <c r="X15">
        <f t="shared" si="16"/>
        <v>0.53</v>
      </c>
      <c r="Y15">
        <f t="shared" si="17"/>
        <v>21.74</v>
      </c>
      <c r="Z15">
        <f t="shared" ca="1" si="18"/>
        <v>29.333199999999994</v>
      </c>
      <c r="AA15">
        <v>7.2</v>
      </c>
      <c r="AB15">
        <v>3.26</v>
      </c>
      <c r="AC15">
        <v>6.55</v>
      </c>
      <c r="AD15">
        <f t="shared" ca="1" si="19"/>
        <v>12.323199999999996</v>
      </c>
      <c r="AE15">
        <f t="shared" si="20"/>
        <v>0.2</v>
      </c>
      <c r="AF15">
        <f t="shared" ca="1" si="21"/>
        <v>12.123199999999997</v>
      </c>
      <c r="AG15">
        <f t="shared" si="22"/>
        <v>11.86</v>
      </c>
      <c r="AH15">
        <f t="shared" ca="1" si="23"/>
        <v>2.0439599999999993</v>
      </c>
      <c r="AI15">
        <f t="shared" ca="1" si="24"/>
        <v>10.079239999999999</v>
      </c>
      <c r="AJ15">
        <f t="shared" ca="1" si="25"/>
        <v>16.829239999999999</v>
      </c>
      <c r="AK15">
        <f ca="1">'Simulated Values'!AK15*'Simulated Values'!AL15</f>
        <v>2160</v>
      </c>
      <c r="AL15">
        <f ca="1">AK15*'Simulated Values'!AM15/1000</f>
        <v>270</v>
      </c>
      <c r="AM15">
        <f ca="1">AL15*'Simulated Values'!AN15</f>
        <v>189</v>
      </c>
      <c r="AN15">
        <f ca="1">AL15*'Simulated Values'!AO15</f>
        <v>10.8</v>
      </c>
      <c r="AO15">
        <f t="shared" si="26"/>
        <v>12</v>
      </c>
      <c r="AP15">
        <f t="shared" si="27"/>
        <v>0.56180000000000008</v>
      </c>
      <c r="AQ15">
        <f t="shared" si="28"/>
        <v>25.19</v>
      </c>
      <c r="AR15">
        <f t="shared" ca="1" si="29"/>
        <v>32.4482</v>
      </c>
      <c r="AS15">
        <v>6.53</v>
      </c>
      <c r="AT15">
        <v>3.8</v>
      </c>
      <c r="AU15">
        <v>6.55</v>
      </c>
      <c r="AV15">
        <f t="shared" ca="1" si="30"/>
        <v>15.568199999999997</v>
      </c>
      <c r="AW15">
        <f t="shared" si="31"/>
        <v>0.2</v>
      </c>
      <c r="AX15">
        <f t="shared" ca="1" si="32"/>
        <v>15.368199999999998</v>
      </c>
      <c r="AY15">
        <f t="shared" si="33"/>
        <v>10.16</v>
      </c>
      <c r="AZ15">
        <f t="shared" ca="1" si="1"/>
        <v>3.5274599999999996</v>
      </c>
      <c r="BA15">
        <f t="shared" ca="1" si="34"/>
        <v>11.840739999999998</v>
      </c>
      <c r="BB15">
        <f t="shared" ca="1" si="35"/>
        <v>18.590739999999997</v>
      </c>
      <c r="BC15">
        <f ca="1">'Simulated Values'!BC15*'Simulated Values'!BD15</f>
        <v>2015.9999999999998</v>
      </c>
      <c r="BD15">
        <f ca="1">BC15*'Simulated Values'!BE15/1000</f>
        <v>241.91999999999996</v>
      </c>
      <c r="BE15">
        <f ca="1">BD15*'Simulated Values'!BF15</f>
        <v>157.24799999999999</v>
      </c>
      <c r="BF15">
        <f ca="1">BD15*'Simulated Values'!BG15</f>
        <v>9.6767999999999983</v>
      </c>
      <c r="BG15">
        <f t="shared" si="36"/>
        <v>12.600000000000001</v>
      </c>
      <c r="BH15">
        <f t="shared" si="37"/>
        <v>0.59550800000000015</v>
      </c>
      <c r="BI15">
        <f t="shared" si="38"/>
        <v>25.19</v>
      </c>
      <c r="BJ15">
        <f t="shared" ca="1" si="39"/>
        <v>36.609691999999967</v>
      </c>
      <c r="BK15">
        <v>5.63</v>
      </c>
      <c r="BL15">
        <v>3.8</v>
      </c>
      <c r="BM15">
        <v>6.55</v>
      </c>
      <c r="BN15">
        <f t="shared" ca="1" si="40"/>
        <v>20.629691999999967</v>
      </c>
      <c r="BO15">
        <f t="shared" si="41"/>
        <v>0.2</v>
      </c>
      <c r="BP15">
        <f t="shared" ca="1" si="42"/>
        <v>20.429691999999967</v>
      </c>
      <c r="BQ15">
        <f t="shared" si="43"/>
        <v>8.7100000000000009</v>
      </c>
      <c r="BR15">
        <f t="shared" ca="1" si="44"/>
        <v>5.4809075999999903</v>
      </c>
      <c r="BS15">
        <f t="shared" ca="1" si="45"/>
        <v>14.948784399999976</v>
      </c>
      <c r="BT15">
        <f t="shared" ca="1" si="46"/>
        <v>21.698784399999976</v>
      </c>
      <c r="BU15">
        <f ca="1">'Simulated Values'!BU15*'Simulated Values'!BV15</f>
        <v>2160</v>
      </c>
      <c r="BV15">
        <f ca="1">BU15*'Simulated Values'!BW15/1000</f>
        <v>270</v>
      </c>
      <c r="BW15">
        <f ca="1">BV15*'Simulated Values'!BX15</f>
        <v>175.5</v>
      </c>
      <c r="BX15">
        <f ca="1">BV15*'Simulated Values'!BY15</f>
        <v>10.8</v>
      </c>
      <c r="BY15">
        <f t="shared" si="47"/>
        <v>13.230000000000002</v>
      </c>
      <c r="BZ15">
        <f t="shared" si="48"/>
        <v>0.63123848000000016</v>
      </c>
      <c r="CA15">
        <f t="shared" si="49"/>
        <v>25.19</v>
      </c>
      <c r="CB15">
        <f t="shared" ca="1" si="50"/>
        <v>44.648761520000008</v>
      </c>
      <c r="CC15">
        <v>4.7300000000000004</v>
      </c>
      <c r="CD15">
        <v>3.8</v>
      </c>
      <c r="CE15">
        <v>6.55</v>
      </c>
      <c r="CF15">
        <f t="shared" ca="1" si="51"/>
        <v>29.568761520000006</v>
      </c>
      <c r="CG15">
        <f t="shared" si="52"/>
        <v>0.2</v>
      </c>
      <c r="CH15">
        <f t="shared" ca="1" si="53"/>
        <v>29.368761520000007</v>
      </c>
      <c r="CI15">
        <f t="shared" si="54"/>
        <v>7.47</v>
      </c>
      <c r="CJ15">
        <f t="shared" ca="1" si="2"/>
        <v>8.5346284560000019</v>
      </c>
      <c r="CK15">
        <f t="shared" ca="1" si="55"/>
        <v>20.834133064000007</v>
      </c>
      <c r="CL15">
        <f t="shared" ca="1" si="56"/>
        <v>27.584133064000007</v>
      </c>
      <c r="CM15">
        <f ca="1">'Simulated Values'!CM15*'Simulated Values'!CN15</f>
        <v>2160</v>
      </c>
      <c r="CN15">
        <f ca="1">CM15*'Simulated Values'!CO15/1000</f>
        <v>270</v>
      </c>
      <c r="CO15">
        <f ca="1">CN15*'Simulated Values'!CP15</f>
        <v>189</v>
      </c>
      <c r="CP15">
        <f ca="1">CN15*'Simulated Values'!CQ15</f>
        <v>10.8</v>
      </c>
      <c r="CQ15">
        <f t="shared" si="57"/>
        <v>13.891500000000002</v>
      </c>
      <c r="CR15">
        <f t="shared" si="58"/>
        <v>0.66911278880000025</v>
      </c>
      <c r="CS15">
        <f t="shared" si="59"/>
        <v>25.19</v>
      </c>
      <c r="CT15">
        <f t="shared" ca="1" si="60"/>
        <v>30.449387211200001</v>
      </c>
      <c r="CU15">
        <v>3.83</v>
      </c>
      <c r="CV15">
        <v>3.8</v>
      </c>
      <c r="CW15">
        <v>6.55</v>
      </c>
      <c r="CX15">
        <f t="shared" ca="1" si="61"/>
        <v>16.269387211199998</v>
      </c>
      <c r="CY15">
        <f t="shared" si="62"/>
        <v>0.2</v>
      </c>
      <c r="CZ15">
        <f t="shared" ca="1" si="63"/>
        <v>16.069387211199999</v>
      </c>
      <c r="DA15">
        <f t="shared" si="64"/>
        <v>6.41</v>
      </c>
      <c r="DB15">
        <f t="shared" ca="1" si="3"/>
        <v>4.8628161633599998</v>
      </c>
      <c r="DC15">
        <f t="shared" ca="1" si="65"/>
        <v>11.206571047839999</v>
      </c>
      <c r="DD15">
        <f t="shared" ca="1" si="66"/>
        <v>17.956571047839997</v>
      </c>
      <c r="DE15">
        <f ca="1">'Simulated Values'!DE15*'Simulated Values'!DF15</f>
        <v>2015.9999999999998</v>
      </c>
      <c r="DF15">
        <f ca="1">DE15*'Simulated Values'!DG15/1000</f>
        <v>241.91999999999996</v>
      </c>
      <c r="DG15">
        <f ca="1">DF15*'Simulated Values'!DH15</f>
        <v>157.24799999999999</v>
      </c>
      <c r="DH15">
        <f ca="1">DF15*'Simulated Values'!DI15</f>
        <v>9.6767999999999983</v>
      </c>
      <c r="DI15">
        <f t="shared" si="67"/>
        <v>14.586075000000003</v>
      </c>
      <c r="DJ15">
        <f t="shared" si="68"/>
        <v>0.70925955612800029</v>
      </c>
      <c r="DK15">
        <f t="shared" si="69"/>
        <v>25.19</v>
      </c>
      <c r="DL15">
        <f t="shared" ca="1" si="70"/>
        <v>34.509865443871959</v>
      </c>
      <c r="DM15">
        <v>2.93</v>
      </c>
      <c r="DN15">
        <v>3.8</v>
      </c>
      <c r="DO15">
        <v>6.55</v>
      </c>
      <c r="DP15">
        <f t="shared" ca="1" si="71"/>
        <v>21.229865443871958</v>
      </c>
      <c r="DQ15">
        <f t="shared" si="72"/>
        <v>0.2</v>
      </c>
      <c r="DR15">
        <f t="shared" ca="1" si="73"/>
        <v>21.029865443871959</v>
      </c>
      <c r="DS15">
        <f t="shared" si="74"/>
        <v>5.5</v>
      </c>
      <c r="DT15">
        <f t="shared" ca="1" si="4"/>
        <v>6.6239596331615873</v>
      </c>
      <c r="DU15">
        <f t="shared" ca="1" si="75"/>
        <v>14.405905810710372</v>
      </c>
      <c r="DV15">
        <f t="shared" ca="1" si="76"/>
        <v>21.155905810710372</v>
      </c>
      <c r="DW15">
        <f ca="1">'Simulated Values'!DW15*'Simulated Values'!DX15</f>
        <v>2015.9999999999998</v>
      </c>
      <c r="DX15">
        <f ca="1">DW15*'Simulated Values'!DY15/1000</f>
        <v>241.91999999999996</v>
      </c>
      <c r="DY15">
        <f ca="1">DX15*'Simulated Values'!DZ15</f>
        <v>169.34399999999997</v>
      </c>
      <c r="DZ15">
        <f ca="1">DX15*'Simulated Values'!EA15</f>
        <v>9.6767999999999983</v>
      </c>
      <c r="EA15">
        <f t="shared" si="77"/>
        <v>15.315378750000004</v>
      </c>
      <c r="EB15">
        <f t="shared" si="78"/>
        <v>0.7518151294956803</v>
      </c>
      <c r="EC15">
        <f t="shared" si="79"/>
        <v>25.19</v>
      </c>
      <c r="ED15">
        <f t="shared" ca="1" si="80"/>
        <v>21.642006120504302</v>
      </c>
      <c r="EE15">
        <v>2.0299999999999998</v>
      </c>
      <c r="EF15">
        <v>3.8</v>
      </c>
      <c r="EG15">
        <v>6.55</v>
      </c>
      <c r="EH15">
        <f t="shared" ca="1" si="81"/>
        <v>9.2620061205042994</v>
      </c>
      <c r="EI15">
        <f t="shared" si="82"/>
        <v>0.2</v>
      </c>
      <c r="EJ15">
        <f t="shared" ca="1" si="83"/>
        <v>9.0620061205043001</v>
      </c>
      <c r="EK15">
        <f t="shared" si="84"/>
        <v>4.72</v>
      </c>
      <c r="EL15">
        <f t="shared" ca="1" si="5"/>
        <v>3.2676018361512904</v>
      </c>
      <c r="EM15">
        <f t="shared" ca="1" si="85"/>
        <v>5.7944042843530097</v>
      </c>
      <c r="EN15">
        <f t="shared" ca="1" si="86"/>
        <v>12.544404284353009</v>
      </c>
      <c r="EO15">
        <f ca="1">'Simulated Values'!EO15*'Simulated Values'!EP15</f>
        <v>2015.9999999999998</v>
      </c>
      <c r="EP15">
        <f ca="1">EO15*'Simulated Values'!EQ15/1000</f>
        <v>241.91999999999996</v>
      </c>
      <c r="EQ15">
        <f ca="1">EP15*'Simulated Values'!ER15</f>
        <v>169.34399999999997</v>
      </c>
      <c r="ER15">
        <f ca="1">EP15*'Simulated Values'!ES15</f>
        <v>9.6767999999999983</v>
      </c>
      <c r="ES15">
        <f t="shared" si="87"/>
        <v>16.081147687500007</v>
      </c>
      <c r="ET15">
        <f t="shared" si="88"/>
        <v>0.79692403726542116</v>
      </c>
      <c r="EU15">
        <f t="shared" si="89"/>
        <v>25.19</v>
      </c>
      <c r="EV15">
        <f t="shared" ca="1" si="90"/>
        <v>20.831128275234565</v>
      </c>
      <c r="EW15">
        <v>1.1299999999999999</v>
      </c>
      <c r="EX15">
        <v>3.8</v>
      </c>
      <c r="EY15">
        <v>6.55</v>
      </c>
      <c r="EZ15">
        <f t="shared" ca="1" si="91"/>
        <v>9.351128275234565</v>
      </c>
      <c r="FA15">
        <f t="shared" si="92"/>
        <v>0.2</v>
      </c>
      <c r="FB15">
        <f t="shared" ca="1" si="93"/>
        <v>9.1511282752345657</v>
      </c>
      <c r="FC15">
        <f t="shared" si="94"/>
        <v>4.0599999999999996</v>
      </c>
      <c r="FD15">
        <f t="shared" ca="1" si="6"/>
        <v>3.4923384825703701</v>
      </c>
      <c r="FE15">
        <f t="shared" ca="1" si="95"/>
        <v>5.6587897926641961</v>
      </c>
      <c r="FF15">
        <f t="shared" ca="1" si="96"/>
        <v>12.408789792664194</v>
      </c>
      <c r="FG15">
        <f ca="1">'Simulated Values'!FG15*'Simulated Values'!FH15</f>
        <v>2015.9999999999998</v>
      </c>
      <c r="FH15">
        <f ca="1">FG15*'Simulated Values'!FI15/1000</f>
        <v>241.91999999999996</v>
      </c>
      <c r="FI15">
        <f ca="1">FH15*'Simulated Values'!FJ15</f>
        <v>169.34399999999997</v>
      </c>
      <c r="FJ15">
        <f ca="1">FH15*'Simulated Values'!FK15</f>
        <v>9.6767999999999983</v>
      </c>
      <c r="FK15">
        <f t="shared" si="97"/>
        <v>16.885205071875006</v>
      </c>
      <c r="FL15">
        <f t="shared" si="98"/>
        <v>0.84473947950134642</v>
      </c>
      <c r="FM15">
        <f t="shared" si="99"/>
        <v>25.19</v>
      </c>
      <c r="FN15">
        <f t="shared" ca="1" si="100"/>
        <v>19.979255448623636</v>
      </c>
      <c r="FO15">
        <v>0.23</v>
      </c>
      <c r="FP15">
        <v>3.8</v>
      </c>
      <c r="FQ15">
        <v>6.55</v>
      </c>
      <c r="FR15">
        <f t="shared" ca="1" si="101"/>
        <v>9.3992554486236344</v>
      </c>
      <c r="FS15">
        <f t="shared" si="102"/>
        <v>0.2</v>
      </c>
      <c r="FT15">
        <f t="shared" ca="1" si="103"/>
        <v>9.1992554486236351</v>
      </c>
      <c r="FU15">
        <f t="shared" si="104"/>
        <v>3.49</v>
      </c>
      <c r="FV15">
        <f t="shared" ca="1" si="7"/>
        <v>3.6777766345870906</v>
      </c>
      <c r="FW15">
        <f t="shared" ca="1" si="105"/>
        <v>5.5214788140365449</v>
      </c>
      <c r="FX15">
        <f t="shared" ca="1" si="106"/>
        <v>12.271478814036545</v>
      </c>
      <c r="FZ15" s="7">
        <f t="shared" si="107"/>
        <v>-121</v>
      </c>
      <c r="GA15" s="7">
        <f t="shared" ca="1" si="108"/>
        <v>16.882899999999996</v>
      </c>
      <c r="GB15" s="7">
        <f t="shared" ca="1" si="109"/>
        <v>16.829239999999999</v>
      </c>
      <c r="GC15" s="7">
        <f t="shared" ca="1" si="110"/>
        <v>18.590739999999997</v>
      </c>
      <c r="GD15" s="7">
        <f t="shared" ca="1" si="111"/>
        <v>21.698784399999976</v>
      </c>
      <c r="GE15" s="7">
        <f t="shared" ca="1" si="112"/>
        <v>27.584133064000007</v>
      </c>
      <c r="GF15" s="7">
        <f t="shared" ca="1" si="113"/>
        <v>17.956571047839997</v>
      </c>
      <c r="GG15" s="7">
        <f t="shared" ca="1" si="114"/>
        <v>21.155905810710372</v>
      </c>
      <c r="GH15" s="7">
        <f t="shared" ca="1" si="115"/>
        <v>12.544404284353009</v>
      </c>
      <c r="GI15" s="7">
        <f t="shared" ca="1" si="116"/>
        <v>12.408789792664194</v>
      </c>
      <c r="GJ15" s="7">
        <f t="shared" ca="1" si="117"/>
        <v>12.271478814036545</v>
      </c>
      <c r="GK15" s="4">
        <f t="shared" ca="1" si="118"/>
        <v>-8.989687321452692</v>
      </c>
      <c r="GL15" s="5">
        <f t="shared" ca="1" si="119"/>
        <v>8.166428140845583E-2</v>
      </c>
      <c r="GO15" s="21">
        <v>60</v>
      </c>
      <c r="GP15" s="21">
        <f ca="1"/>
        <v>0</v>
      </c>
      <c r="GQ15" s="21"/>
      <c r="GR15" s="22">
        <f t="shared" si="120"/>
        <v>0.21999999999999997</v>
      </c>
      <c r="GS15" s="21">
        <f ca="1"/>
        <v>0</v>
      </c>
    </row>
    <row r="16" spans="1:201" x14ac:dyDescent="0.35">
      <c r="A16">
        <f>'Simulated Values'!A16*'Simulated Values'!B16</f>
        <v>1440</v>
      </c>
      <c r="B16">
        <f ca="1">A16*'Simulated Values'!C16/1000</f>
        <v>165.6</v>
      </c>
      <c r="C16">
        <f ca="1">B16*'Simulated Values'!D16</f>
        <v>107.64</v>
      </c>
      <c r="D16">
        <f ca="1">B16*'Simulated Values'!E16</f>
        <v>6.6239999999999997</v>
      </c>
      <c r="E16">
        <v>9</v>
      </c>
      <c r="F16">
        <v>0.5</v>
      </c>
      <c r="G16">
        <v>18.28</v>
      </c>
      <c r="H16">
        <f t="shared" ca="1" si="8"/>
        <v>23.55599999999999</v>
      </c>
      <c r="I16">
        <v>7.2</v>
      </c>
      <c r="J16">
        <v>2.72</v>
      </c>
      <c r="K16">
        <v>6.55</v>
      </c>
      <c r="L16">
        <f t="shared" ca="1" si="9"/>
        <v>7.0859999999999905</v>
      </c>
      <c r="M16">
        <f t="shared" si="10"/>
        <v>0.2</v>
      </c>
      <c r="N16">
        <f t="shared" ca="1" si="11"/>
        <v>6.8859999999999904</v>
      </c>
      <c r="O16">
        <f t="shared" si="12"/>
        <v>13.843</v>
      </c>
      <c r="P16">
        <f t="shared" ca="1" si="0"/>
        <v>0</v>
      </c>
      <c r="Q16">
        <f t="shared" ca="1" si="13"/>
        <v>6.8859999999999904</v>
      </c>
      <c r="R16">
        <f t="shared" ca="1" si="14"/>
        <v>13.635999999999989</v>
      </c>
      <c r="S16">
        <f>'Simulated Values'!S16*'Simulated Values'!T16</f>
        <v>1728</v>
      </c>
      <c r="T16">
        <f ca="1">S16*'Simulated Values'!U16/1000</f>
        <v>207.36</v>
      </c>
      <c r="U16">
        <f ca="1">T16*'Simulated Values'!V16</f>
        <v>134.78400000000002</v>
      </c>
      <c r="V16">
        <f ca="1">T16*'Simulated Values'!W16</f>
        <v>8.2944000000000013</v>
      </c>
      <c r="W16">
        <f t="shared" si="15"/>
        <v>10</v>
      </c>
      <c r="X16">
        <f t="shared" si="16"/>
        <v>0.53</v>
      </c>
      <c r="Y16">
        <f t="shared" si="17"/>
        <v>21.74</v>
      </c>
      <c r="Z16">
        <f t="shared" ca="1" si="18"/>
        <v>32.011600000000001</v>
      </c>
      <c r="AA16">
        <v>7.2</v>
      </c>
      <c r="AB16">
        <v>3.26</v>
      </c>
      <c r="AC16">
        <v>6.55</v>
      </c>
      <c r="AD16">
        <f t="shared" ca="1" si="19"/>
        <v>15.0016</v>
      </c>
      <c r="AE16">
        <f t="shared" si="20"/>
        <v>0.2</v>
      </c>
      <c r="AF16">
        <f t="shared" ca="1" si="21"/>
        <v>14.801600000000001</v>
      </c>
      <c r="AG16">
        <f t="shared" si="22"/>
        <v>11.86</v>
      </c>
      <c r="AH16">
        <f t="shared" ca="1" si="23"/>
        <v>2.8474800000000005</v>
      </c>
      <c r="AI16">
        <f t="shared" ca="1" si="24"/>
        <v>11.95412</v>
      </c>
      <c r="AJ16">
        <f t="shared" ca="1" si="25"/>
        <v>18.70412</v>
      </c>
      <c r="AK16">
        <f ca="1">'Simulated Values'!AK16*'Simulated Values'!AL16</f>
        <v>2015.9999999999998</v>
      </c>
      <c r="AL16">
        <f ca="1">AK16*'Simulated Values'!AM16/1000</f>
        <v>241.91999999999996</v>
      </c>
      <c r="AM16">
        <f ca="1">AL16*'Simulated Values'!AN16</f>
        <v>157.24799999999999</v>
      </c>
      <c r="AN16">
        <f ca="1">AL16*'Simulated Values'!AO16</f>
        <v>9.6767999999999983</v>
      </c>
      <c r="AO16">
        <f t="shared" si="26"/>
        <v>12</v>
      </c>
      <c r="AP16">
        <f t="shared" si="27"/>
        <v>0.56180000000000008</v>
      </c>
      <c r="AQ16">
        <f t="shared" si="28"/>
        <v>25.19</v>
      </c>
      <c r="AR16">
        <f t="shared" ca="1" si="29"/>
        <v>37.243399999999966</v>
      </c>
      <c r="AS16">
        <v>6.53</v>
      </c>
      <c r="AT16">
        <v>3.8</v>
      </c>
      <c r="AU16">
        <v>6.55</v>
      </c>
      <c r="AV16">
        <f t="shared" ca="1" si="30"/>
        <v>20.363399999999963</v>
      </c>
      <c r="AW16">
        <f t="shared" si="31"/>
        <v>0.2</v>
      </c>
      <c r="AX16">
        <f t="shared" ca="1" si="32"/>
        <v>20.163399999999964</v>
      </c>
      <c r="AY16">
        <f t="shared" si="33"/>
        <v>10.16</v>
      </c>
      <c r="AZ16">
        <f t="shared" ca="1" si="1"/>
        <v>4.9660199999999888</v>
      </c>
      <c r="BA16">
        <f t="shared" ca="1" si="34"/>
        <v>15.197379999999974</v>
      </c>
      <c r="BB16">
        <f t="shared" ca="1" si="35"/>
        <v>21.947379999999974</v>
      </c>
      <c r="BC16">
        <f ca="1">'Simulated Values'!BC16*'Simulated Values'!BD16</f>
        <v>2015.9999999999998</v>
      </c>
      <c r="BD16">
        <f ca="1">BC16*'Simulated Values'!BE16/1000</f>
        <v>241.91999999999996</v>
      </c>
      <c r="BE16">
        <f ca="1">BD16*'Simulated Values'!BF16</f>
        <v>169.34399999999997</v>
      </c>
      <c r="BF16">
        <f ca="1">BD16*'Simulated Values'!BG16</f>
        <v>9.6767999999999983</v>
      </c>
      <c r="BG16">
        <f t="shared" si="36"/>
        <v>12.600000000000001</v>
      </c>
      <c r="BH16">
        <f t="shared" si="37"/>
        <v>0.59550800000000015</v>
      </c>
      <c r="BI16">
        <f t="shared" si="38"/>
        <v>25.19</v>
      </c>
      <c r="BJ16">
        <f t="shared" ca="1" si="39"/>
        <v>24.513691999999988</v>
      </c>
      <c r="BK16">
        <v>5.63</v>
      </c>
      <c r="BL16">
        <v>3.8</v>
      </c>
      <c r="BM16">
        <v>6.55</v>
      </c>
      <c r="BN16">
        <f t="shared" ca="1" si="40"/>
        <v>8.5336919999999878</v>
      </c>
      <c r="BO16">
        <f t="shared" si="41"/>
        <v>0.2</v>
      </c>
      <c r="BP16">
        <f t="shared" ca="1" si="42"/>
        <v>8.3336919999999886</v>
      </c>
      <c r="BQ16">
        <f t="shared" si="43"/>
        <v>8.7100000000000009</v>
      </c>
      <c r="BR16">
        <f t="shared" ca="1" si="44"/>
        <v>1.8521075999999965</v>
      </c>
      <c r="BS16">
        <f t="shared" ca="1" si="45"/>
        <v>6.481584399999992</v>
      </c>
      <c r="BT16">
        <f t="shared" ca="1" si="46"/>
        <v>13.231584399999992</v>
      </c>
      <c r="BU16">
        <f ca="1">'Simulated Values'!BU16*'Simulated Values'!BV16</f>
        <v>2160</v>
      </c>
      <c r="BV16">
        <f ca="1">BU16*'Simulated Values'!BW16/1000</f>
        <v>270</v>
      </c>
      <c r="BW16">
        <f ca="1">BV16*'Simulated Values'!BX16</f>
        <v>189</v>
      </c>
      <c r="BX16">
        <f ca="1">BV16*'Simulated Values'!BY16</f>
        <v>10.8</v>
      </c>
      <c r="BY16">
        <f t="shared" si="47"/>
        <v>13.230000000000002</v>
      </c>
      <c r="BZ16">
        <f t="shared" si="48"/>
        <v>0.63123848000000016</v>
      </c>
      <c r="CA16">
        <f t="shared" si="49"/>
        <v>25.19</v>
      </c>
      <c r="CB16">
        <f t="shared" ca="1" si="50"/>
        <v>31.148761519999997</v>
      </c>
      <c r="CC16">
        <v>4.7300000000000004</v>
      </c>
      <c r="CD16">
        <v>3.8</v>
      </c>
      <c r="CE16">
        <v>6.55</v>
      </c>
      <c r="CF16">
        <f t="shared" ca="1" si="51"/>
        <v>16.068761519999995</v>
      </c>
      <c r="CG16">
        <f t="shared" si="52"/>
        <v>0.2</v>
      </c>
      <c r="CH16">
        <f t="shared" ca="1" si="53"/>
        <v>15.868761519999996</v>
      </c>
      <c r="CI16">
        <f t="shared" si="54"/>
        <v>7.47</v>
      </c>
      <c r="CJ16">
        <f t="shared" ca="1" si="2"/>
        <v>4.4846284559999994</v>
      </c>
      <c r="CK16">
        <f t="shared" ca="1" si="55"/>
        <v>11.384133063999997</v>
      </c>
      <c r="CL16">
        <f t="shared" ca="1" si="56"/>
        <v>18.134133063999997</v>
      </c>
      <c r="CM16">
        <f ca="1">'Simulated Values'!CM16*'Simulated Values'!CN16</f>
        <v>2015.9999999999998</v>
      </c>
      <c r="CN16">
        <f ca="1">CM16*'Simulated Values'!CO16/1000</f>
        <v>241.91999999999996</v>
      </c>
      <c r="CO16">
        <f ca="1">CN16*'Simulated Values'!CP16</f>
        <v>169.34399999999997</v>
      </c>
      <c r="CP16">
        <f ca="1">CN16*'Simulated Values'!CQ16</f>
        <v>9.6767999999999983</v>
      </c>
      <c r="CQ16">
        <f t="shared" si="57"/>
        <v>13.891500000000002</v>
      </c>
      <c r="CR16">
        <f t="shared" si="58"/>
        <v>0.66911278880000025</v>
      </c>
      <c r="CS16">
        <f t="shared" si="59"/>
        <v>25.19</v>
      </c>
      <c r="CT16">
        <f t="shared" ca="1" si="60"/>
        <v>23.148587211199992</v>
      </c>
      <c r="CU16">
        <v>3.83</v>
      </c>
      <c r="CV16">
        <v>3.8</v>
      </c>
      <c r="CW16">
        <v>6.55</v>
      </c>
      <c r="CX16">
        <f t="shared" ca="1" si="61"/>
        <v>8.9685872111999885</v>
      </c>
      <c r="CY16">
        <f t="shared" si="62"/>
        <v>0.2</v>
      </c>
      <c r="CZ16">
        <f t="shared" ca="1" si="63"/>
        <v>8.7685872111999892</v>
      </c>
      <c r="DA16">
        <f t="shared" si="64"/>
        <v>6.41</v>
      </c>
      <c r="DB16">
        <f t="shared" ca="1" si="3"/>
        <v>2.6725761633599969</v>
      </c>
      <c r="DC16">
        <f t="shared" ca="1" si="65"/>
        <v>6.0960110478399923</v>
      </c>
      <c r="DD16">
        <f t="shared" ca="1" si="66"/>
        <v>12.84601104783999</v>
      </c>
      <c r="DE16">
        <f ca="1">'Simulated Values'!DE16*'Simulated Values'!DF16</f>
        <v>2015.9999999999998</v>
      </c>
      <c r="DF16">
        <f ca="1">DE16*'Simulated Values'!DG16/1000</f>
        <v>241.91999999999996</v>
      </c>
      <c r="DG16">
        <f ca="1">DF16*'Simulated Values'!DH16</f>
        <v>169.34399999999997</v>
      </c>
      <c r="DH16">
        <f ca="1">DF16*'Simulated Values'!DI16</f>
        <v>9.6767999999999983</v>
      </c>
      <c r="DI16">
        <f t="shared" si="67"/>
        <v>14.586075000000003</v>
      </c>
      <c r="DJ16">
        <f t="shared" si="68"/>
        <v>0.70925955612800029</v>
      </c>
      <c r="DK16">
        <f t="shared" si="69"/>
        <v>25.19</v>
      </c>
      <c r="DL16">
        <f t="shared" ca="1" si="70"/>
        <v>22.413865443871988</v>
      </c>
      <c r="DM16">
        <v>2.93</v>
      </c>
      <c r="DN16">
        <v>3.8</v>
      </c>
      <c r="DO16">
        <v>6.55</v>
      </c>
      <c r="DP16">
        <f t="shared" ca="1" si="71"/>
        <v>9.1338654438719864</v>
      </c>
      <c r="DQ16">
        <f t="shared" si="72"/>
        <v>0.2</v>
      </c>
      <c r="DR16">
        <f t="shared" ca="1" si="73"/>
        <v>8.9338654438719871</v>
      </c>
      <c r="DS16">
        <f t="shared" si="74"/>
        <v>5.5</v>
      </c>
      <c r="DT16">
        <f t="shared" ca="1" si="4"/>
        <v>2.9951596331615962</v>
      </c>
      <c r="DU16">
        <f t="shared" ca="1" si="75"/>
        <v>5.9387058107103909</v>
      </c>
      <c r="DV16">
        <f t="shared" ca="1" si="76"/>
        <v>12.68870581071039</v>
      </c>
      <c r="DW16">
        <f ca="1">'Simulated Values'!DW16*'Simulated Values'!DX16</f>
        <v>2015.9999999999998</v>
      </c>
      <c r="DX16">
        <f ca="1">DW16*'Simulated Values'!DY16/1000</f>
        <v>241.91999999999996</v>
      </c>
      <c r="DY16">
        <f ca="1">DX16*'Simulated Values'!DZ16</f>
        <v>169.34399999999997</v>
      </c>
      <c r="DZ16">
        <f ca="1">DX16*'Simulated Values'!EA16</f>
        <v>9.6767999999999983</v>
      </c>
      <c r="EA16">
        <f t="shared" si="77"/>
        <v>15.315378750000004</v>
      </c>
      <c r="EB16">
        <f t="shared" si="78"/>
        <v>0.7518151294956803</v>
      </c>
      <c r="EC16">
        <f t="shared" si="79"/>
        <v>25.19</v>
      </c>
      <c r="ED16">
        <f t="shared" ca="1" si="80"/>
        <v>21.642006120504302</v>
      </c>
      <c r="EE16">
        <v>2.0299999999999998</v>
      </c>
      <c r="EF16">
        <v>3.8</v>
      </c>
      <c r="EG16">
        <v>6.55</v>
      </c>
      <c r="EH16">
        <f t="shared" ca="1" si="81"/>
        <v>9.2620061205042994</v>
      </c>
      <c r="EI16">
        <f t="shared" si="82"/>
        <v>0.2</v>
      </c>
      <c r="EJ16">
        <f t="shared" ca="1" si="83"/>
        <v>9.0620061205043001</v>
      </c>
      <c r="EK16">
        <f t="shared" si="84"/>
        <v>4.72</v>
      </c>
      <c r="EL16">
        <f t="shared" ca="1" si="5"/>
        <v>3.2676018361512904</v>
      </c>
      <c r="EM16">
        <f t="shared" ca="1" si="85"/>
        <v>5.7944042843530097</v>
      </c>
      <c r="EN16">
        <f t="shared" ca="1" si="86"/>
        <v>12.544404284353009</v>
      </c>
      <c r="EO16">
        <f ca="1">'Simulated Values'!EO16*'Simulated Values'!EP16</f>
        <v>1872</v>
      </c>
      <c r="EP16">
        <f ca="1">EO16*'Simulated Values'!EQ16/1000</f>
        <v>215.28</v>
      </c>
      <c r="EQ16">
        <f ca="1">EP16*'Simulated Values'!ER16</f>
        <v>139.93200000000002</v>
      </c>
      <c r="ER16">
        <f ca="1">EP16*'Simulated Values'!ES16</f>
        <v>8.6112000000000002</v>
      </c>
      <c r="ES16">
        <f t="shared" si="87"/>
        <v>16.081147687500007</v>
      </c>
      <c r="ET16">
        <f t="shared" si="88"/>
        <v>0.79692403726542116</v>
      </c>
      <c r="EU16">
        <f t="shared" si="89"/>
        <v>25.19</v>
      </c>
      <c r="EV16">
        <f t="shared" ca="1" si="90"/>
        <v>24.66872827523456</v>
      </c>
      <c r="EW16">
        <v>1.1299999999999999</v>
      </c>
      <c r="EX16">
        <v>3.8</v>
      </c>
      <c r="EY16">
        <v>6.55</v>
      </c>
      <c r="EZ16">
        <f t="shared" ca="1" si="91"/>
        <v>13.18872827523456</v>
      </c>
      <c r="FA16">
        <f t="shared" si="92"/>
        <v>0.2</v>
      </c>
      <c r="FB16">
        <f t="shared" ca="1" si="93"/>
        <v>12.988728275234561</v>
      </c>
      <c r="FC16">
        <f t="shared" si="94"/>
        <v>4.0599999999999996</v>
      </c>
      <c r="FD16">
        <f t="shared" ca="1" si="6"/>
        <v>4.6436184825703686</v>
      </c>
      <c r="FE16">
        <f t="shared" ca="1" si="95"/>
        <v>8.3451097926641928</v>
      </c>
      <c r="FF16">
        <f t="shared" ca="1" si="96"/>
        <v>15.095109792664193</v>
      </c>
      <c r="FG16">
        <f ca="1">'Simulated Values'!FG16*'Simulated Values'!FH16</f>
        <v>2015.9999999999998</v>
      </c>
      <c r="FH16">
        <f ca="1">FG16*'Simulated Values'!FI16/1000</f>
        <v>241.91999999999996</v>
      </c>
      <c r="FI16">
        <f ca="1">FH16*'Simulated Values'!FJ16</f>
        <v>157.24799999999999</v>
      </c>
      <c r="FJ16">
        <f ca="1">FH16*'Simulated Values'!FK16</f>
        <v>9.6767999999999983</v>
      </c>
      <c r="FK16">
        <f t="shared" si="97"/>
        <v>16.885205071875006</v>
      </c>
      <c r="FL16">
        <f t="shared" si="98"/>
        <v>0.84473947950134642</v>
      </c>
      <c r="FM16">
        <f t="shared" si="99"/>
        <v>25.19</v>
      </c>
      <c r="FN16">
        <f t="shared" ca="1" si="100"/>
        <v>32.075255448623608</v>
      </c>
      <c r="FO16">
        <v>0.23</v>
      </c>
      <c r="FP16">
        <v>3.8</v>
      </c>
      <c r="FQ16">
        <v>6.55</v>
      </c>
      <c r="FR16">
        <f t="shared" ca="1" si="101"/>
        <v>21.495255448623606</v>
      </c>
      <c r="FS16">
        <f t="shared" si="102"/>
        <v>0.2</v>
      </c>
      <c r="FT16">
        <f t="shared" ca="1" si="103"/>
        <v>21.295255448623607</v>
      </c>
      <c r="FU16">
        <f t="shared" si="104"/>
        <v>3.49</v>
      </c>
      <c r="FV16">
        <f t="shared" ca="1" si="7"/>
        <v>7.3065766345870822</v>
      </c>
      <c r="FW16">
        <f t="shared" ca="1" si="105"/>
        <v>13.988678814036525</v>
      </c>
      <c r="FX16">
        <f t="shared" ca="1" si="106"/>
        <v>20.738678814036525</v>
      </c>
      <c r="FZ16" s="7">
        <f t="shared" si="107"/>
        <v>-121</v>
      </c>
      <c r="GA16" s="7">
        <f t="shared" ca="1" si="108"/>
        <v>13.635999999999989</v>
      </c>
      <c r="GB16" s="7">
        <f t="shared" ca="1" si="109"/>
        <v>18.70412</v>
      </c>
      <c r="GC16" s="7">
        <f t="shared" ca="1" si="110"/>
        <v>21.947379999999974</v>
      </c>
      <c r="GD16" s="7">
        <f t="shared" ca="1" si="111"/>
        <v>13.231584399999992</v>
      </c>
      <c r="GE16" s="7">
        <f t="shared" ca="1" si="112"/>
        <v>18.134133063999997</v>
      </c>
      <c r="GF16" s="7">
        <f t="shared" ca="1" si="113"/>
        <v>12.84601104783999</v>
      </c>
      <c r="GG16" s="7">
        <f t="shared" ca="1" si="114"/>
        <v>12.68870581071039</v>
      </c>
      <c r="GH16" s="7">
        <f t="shared" ca="1" si="115"/>
        <v>12.544404284353009</v>
      </c>
      <c r="GI16" s="7">
        <f t="shared" ca="1" si="116"/>
        <v>15.095109792664193</v>
      </c>
      <c r="GJ16" s="7">
        <f t="shared" ca="1" si="117"/>
        <v>20.738678814036525</v>
      </c>
      <c r="GK16" s="4">
        <f t="shared" ca="1" si="118"/>
        <v>-22.347007961966639</v>
      </c>
      <c r="GL16" s="5">
        <f t="shared" ca="1" si="119"/>
        <v>5.4394877123283614E-2</v>
      </c>
    </row>
    <row r="17" spans="1:194" x14ac:dyDescent="0.35">
      <c r="A17">
        <f>'Simulated Values'!A17*'Simulated Values'!B17</f>
        <v>1440</v>
      </c>
      <c r="B17">
        <f ca="1">A17*'Simulated Values'!C17/1000</f>
        <v>180</v>
      </c>
      <c r="C17">
        <f ca="1">B17*'Simulated Values'!D17</f>
        <v>117</v>
      </c>
      <c r="D17">
        <f ca="1">B17*'Simulated Values'!E17</f>
        <v>7.2</v>
      </c>
      <c r="E17">
        <v>9</v>
      </c>
      <c r="F17">
        <v>0.5</v>
      </c>
      <c r="G17">
        <v>18.28</v>
      </c>
      <c r="H17">
        <f t="shared" ca="1" si="8"/>
        <v>28.019999999999996</v>
      </c>
      <c r="I17">
        <v>7.2</v>
      </c>
      <c r="J17">
        <v>2.72</v>
      </c>
      <c r="K17">
        <v>6.55</v>
      </c>
      <c r="L17">
        <f t="shared" ca="1" si="9"/>
        <v>11.549999999999997</v>
      </c>
      <c r="M17">
        <f t="shared" si="10"/>
        <v>0.2</v>
      </c>
      <c r="N17">
        <f t="shared" ca="1" si="11"/>
        <v>11.349999999999998</v>
      </c>
      <c r="O17">
        <f t="shared" si="12"/>
        <v>13.843</v>
      </c>
      <c r="P17">
        <f t="shared" ca="1" si="0"/>
        <v>1.2170999999999996</v>
      </c>
      <c r="Q17">
        <f t="shared" ca="1" si="13"/>
        <v>10.132899999999998</v>
      </c>
      <c r="R17">
        <f t="shared" ca="1" si="14"/>
        <v>16.882899999999996</v>
      </c>
      <c r="S17">
        <f>'Simulated Values'!S17*'Simulated Values'!T17</f>
        <v>1728</v>
      </c>
      <c r="T17">
        <f ca="1">S17*'Simulated Values'!U17/1000</f>
        <v>216</v>
      </c>
      <c r="U17">
        <f ca="1">T17*'Simulated Values'!V17</f>
        <v>140.4</v>
      </c>
      <c r="V17">
        <f ca="1">T17*'Simulated Values'!W17</f>
        <v>8.64</v>
      </c>
      <c r="W17">
        <f t="shared" si="15"/>
        <v>10</v>
      </c>
      <c r="X17">
        <f t="shared" si="16"/>
        <v>0.53</v>
      </c>
      <c r="Y17">
        <f t="shared" si="17"/>
        <v>21.74</v>
      </c>
      <c r="Z17">
        <f t="shared" ca="1" si="18"/>
        <v>34.69</v>
      </c>
      <c r="AA17">
        <v>7.2</v>
      </c>
      <c r="AB17">
        <v>3.26</v>
      </c>
      <c r="AC17">
        <v>6.55</v>
      </c>
      <c r="AD17">
        <f t="shared" ca="1" si="19"/>
        <v>17.679999999999996</v>
      </c>
      <c r="AE17">
        <f t="shared" si="20"/>
        <v>0.2</v>
      </c>
      <c r="AF17">
        <f t="shared" ca="1" si="21"/>
        <v>17.479999999999997</v>
      </c>
      <c r="AG17">
        <f t="shared" si="22"/>
        <v>11.86</v>
      </c>
      <c r="AH17">
        <f ca="1">IF((AF17+AC17-AG17)&gt;0,(AF17+AC17-AG17)*0.3,0)</f>
        <v>3.6509999999999994</v>
      </c>
      <c r="AI17">
        <f t="shared" ca="1" si="24"/>
        <v>13.828999999999997</v>
      </c>
      <c r="AJ17">
        <f t="shared" ca="1" si="25"/>
        <v>20.578999999999997</v>
      </c>
      <c r="AK17">
        <f ca="1">'Simulated Values'!AK17*'Simulated Values'!AL17</f>
        <v>2015.9999999999998</v>
      </c>
      <c r="AL17">
        <f ca="1">AK17*'Simulated Values'!AM17/1000</f>
        <v>241.91999999999996</v>
      </c>
      <c r="AM17">
        <f ca="1">AL17*'Simulated Values'!AN17</f>
        <v>169.34399999999997</v>
      </c>
      <c r="AN17">
        <f ca="1">AL17*'Simulated Values'!AO17</f>
        <v>9.6767999999999983</v>
      </c>
      <c r="AO17">
        <f t="shared" si="26"/>
        <v>12</v>
      </c>
      <c r="AP17">
        <f t="shared" si="27"/>
        <v>0.56180000000000008</v>
      </c>
      <c r="AQ17">
        <f t="shared" si="28"/>
        <v>25.19</v>
      </c>
      <c r="AR17">
        <f t="shared" ca="1" si="29"/>
        <v>25.147399999999994</v>
      </c>
      <c r="AS17">
        <v>6.53</v>
      </c>
      <c r="AT17">
        <v>3.8</v>
      </c>
      <c r="AU17">
        <v>6.55</v>
      </c>
      <c r="AV17">
        <f t="shared" ca="1" si="30"/>
        <v>8.2673999999999914</v>
      </c>
      <c r="AW17">
        <f t="shared" si="31"/>
        <v>0.2</v>
      </c>
      <c r="AX17">
        <f t="shared" ca="1" si="32"/>
        <v>8.0673999999999921</v>
      </c>
      <c r="AY17">
        <f t="shared" si="33"/>
        <v>10.16</v>
      </c>
      <c r="AZ17">
        <f t="shared" ca="1" si="1"/>
        <v>1.3372199999999979</v>
      </c>
      <c r="BA17">
        <f t="shared" ca="1" si="34"/>
        <v>6.7301799999999945</v>
      </c>
      <c r="BB17">
        <f t="shared" ca="1" si="35"/>
        <v>13.480179999999994</v>
      </c>
      <c r="BC17">
        <f ca="1">'Simulated Values'!BC17*'Simulated Values'!BD17</f>
        <v>2160</v>
      </c>
      <c r="BD17">
        <f ca="1">BC17*'Simulated Values'!BE17/1000</f>
        <v>270</v>
      </c>
      <c r="BE17">
        <f ca="1">BD17*'Simulated Values'!BF17</f>
        <v>175.5</v>
      </c>
      <c r="BF17">
        <f ca="1">BD17*'Simulated Values'!BG17</f>
        <v>10.8</v>
      </c>
      <c r="BG17">
        <f t="shared" si="36"/>
        <v>12.600000000000001</v>
      </c>
      <c r="BH17">
        <f t="shared" si="37"/>
        <v>0.59550800000000015</v>
      </c>
      <c r="BI17">
        <f t="shared" si="38"/>
        <v>25.19</v>
      </c>
      <c r="BJ17">
        <f t="shared" ca="1" si="39"/>
        <v>45.314492000000001</v>
      </c>
      <c r="BK17">
        <v>5.63</v>
      </c>
      <c r="BL17">
        <v>3.8</v>
      </c>
      <c r="BM17">
        <v>6.55</v>
      </c>
      <c r="BN17">
        <f t="shared" ca="1" si="40"/>
        <v>29.334492000000001</v>
      </c>
      <c r="BO17">
        <f t="shared" si="41"/>
        <v>0.2</v>
      </c>
      <c r="BP17">
        <f t="shared" ca="1" si="42"/>
        <v>29.134492000000002</v>
      </c>
      <c r="BQ17">
        <f t="shared" si="43"/>
        <v>8.7100000000000009</v>
      </c>
      <c r="BR17">
        <f t="shared" ca="1" si="44"/>
        <v>8.0923475999999983</v>
      </c>
      <c r="BS17">
        <f t="shared" ca="1" si="45"/>
        <v>21.042144400000005</v>
      </c>
      <c r="BT17">
        <f t="shared" ca="1" si="46"/>
        <v>27.792144400000005</v>
      </c>
      <c r="BU17">
        <f ca="1">'Simulated Values'!BU17*'Simulated Values'!BV17</f>
        <v>2160</v>
      </c>
      <c r="BV17">
        <f ca="1">BU17*'Simulated Values'!BW17/1000</f>
        <v>270</v>
      </c>
      <c r="BW17">
        <f ca="1">BV17*'Simulated Values'!BX17</f>
        <v>189</v>
      </c>
      <c r="BX17">
        <f ca="1">BV17*'Simulated Values'!BY17</f>
        <v>10.8</v>
      </c>
      <c r="BY17">
        <f t="shared" si="47"/>
        <v>13.230000000000002</v>
      </c>
      <c r="BZ17">
        <f t="shared" si="48"/>
        <v>0.63123848000000016</v>
      </c>
      <c r="CA17">
        <f t="shared" si="49"/>
        <v>25.19</v>
      </c>
      <c r="CB17">
        <f t="shared" ca="1" si="50"/>
        <v>31.148761519999997</v>
      </c>
      <c r="CC17">
        <v>4.7300000000000004</v>
      </c>
      <c r="CD17">
        <v>3.8</v>
      </c>
      <c r="CE17">
        <v>6.55</v>
      </c>
      <c r="CF17">
        <f t="shared" ca="1" si="51"/>
        <v>16.068761519999995</v>
      </c>
      <c r="CG17">
        <f t="shared" si="52"/>
        <v>0.2</v>
      </c>
      <c r="CH17">
        <f t="shared" ca="1" si="53"/>
        <v>15.868761519999996</v>
      </c>
      <c r="CI17">
        <f t="shared" si="54"/>
        <v>7.47</v>
      </c>
      <c r="CJ17">
        <f t="shared" ca="1" si="2"/>
        <v>4.4846284559999994</v>
      </c>
      <c r="CK17">
        <f t="shared" ca="1" si="55"/>
        <v>11.384133063999997</v>
      </c>
      <c r="CL17">
        <f t="shared" ca="1" si="56"/>
        <v>18.134133063999997</v>
      </c>
      <c r="CM17">
        <f ca="1">'Simulated Values'!CM17*'Simulated Values'!CN17</f>
        <v>2015.9999999999998</v>
      </c>
      <c r="CN17">
        <f ca="1">CM17*'Simulated Values'!CO17/1000</f>
        <v>241.91999999999996</v>
      </c>
      <c r="CO17">
        <f ca="1">CN17*'Simulated Values'!CP17</f>
        <v>169.34399999999997</v>
      </c>
      <c r="CP17">
        <f ca="1">CN17*'Simulated Values'!CQ17</f>
        <v>9.6767999999999983</v>
      </c>
      <c r="CQ17">
        <f t="shared" si="57"/>
        <v>13.891500000000002</v>
      </c>
      <c r="CR17">
        <f t="shared" si="58"/>
        <v>0.66911278880000025</v>
      </c>
      <c r="CS17">
        <f t="shared" si="59"/>
        <v>25.19</v>
      </c>
      <c r="CT17">
        <f t="shared" ca="1" si="60"/>
        <v>23.148587211199992</v>
      </c>
      <c r="CU17">
        <v>3.83</v>
      </c>
      <c r="CV17">
        <v>3.8</v>
      </c>
      <c r="CW17">
        <v>6.55</v>
      </c>
      <c r="CX17">
        <f t="shared" ca="1" si="61"/>
        <v>8.9685872111999885</v>
      </c>
      <c r="CY17">
        <f t="shared" si="62"/>
        <v>0.2</v>
      </c>
      <c r="CZ17">
        <f t="shared" ca="1" si="63"/>
        <v>8.7685872111999892</v>
      </c>
      <c r="DA17">
        <f t="shared" si="64"/>
        <v>6.41</v>
      </c>
      <c r="DB17">
        <f t="shared" ca="1" si="3"/>
        <v>2.6725761633599969</v>
      </c>
      <c r="DC17">
        <f t="shared" ca="1" si="65"/>
        <v>6.0960110478399923</v>
      </c>
      <c r="DD17">
        <f t="shared" ca="1" si="66"/>
        <v>12.84601104783999</v>
      </c>
      <c r="DE17">
        <f ca="1">'Simulated Values'!DE17*'Simulated Values'!DF17</f>
        <v>2015.9999999999998</v>
      </c>
      <c r="DF17">
        <f ca="1">DE17*'Simulated Values'!DG17/1000</f>
        <v>241.91999999999996</v>
      </c>
      <c r="DG17">
        <f ca="1">DF17*'Simulated Values'!DH17</f>
        <v>157.24799999999999</v>
      </c>
      <c r="DH17">
        <f ca="1">DF17*'Simulated Values'!DI17</f>
        <v>9.6767999999999983</v>
      </c>
      <c r="DI17">
        <f t="shared" si="67"/>
        <v>14.586075000000003</v>
      </c>
      <c r="DJ17">
        <f t="shared" si="68"/>
        <v>0.70925955612800029</v>
      </c>
      <c r="DK17">
        <f t="shared" si="69"/>
        <v>25.19</v>
      </c>
      <c r="DL17">
        <f t="shared" ca="1" si="70"/>
        <v>34.509865443871959</v>
      </c>
      <c r="DM17">
        <v>2.93</v>
      </c>
      <c r="DN17">
        <v>3.8</v>
      </c>
      <c r="DO17">
        <v>6.55</v>
      </c>
      <c r="DP17">
        <f t="shared" ca="1" si="71"/>
        <v>21.229865443871958</v>
      </c>
      <c r="DQ17">
        <f t="shared" si="72"/>
        <v>0.2</v>
      </c>
      <c r="DR17">
        <f t="shared" ca="1" si="73"/>
        <v>21.029865443871959</v>
      </c>
      <c r="DS17">
        <f t="shared" si="74"/>
        <v>5.5</v>
      </c>
      <c r="DT17">
        <f t="shared" ca="1" si="4"/>
        <v>6.6239596331615873</v>
      </c>
      <c r="DU17">
        <f t="shared" ca="1" si="75"/>
        <v>14.405905810710372</v>
      </c>
      <c r="DV17">
        <f t="shared" ca="1" si="76"/>
        <v>21.155905810710372</v>
      </c>
      <c r="DW17">
        <f ca="1">'Simulated Values'!DW17*'Simulated Values'!DX17</f>
        <v>1872</v>
      </c>
      <c r="DX17">
        <f ca="1">DW17*'Simulated Values'!DY17/1000</f>
        <v>224.64</v>
      </c>
      <c r="DY17">
        <f ca="1">DX17*'Simulated Values'!DZ17</f>
        <v>146.01599999999999</v>
      </c>
      <c r="DZ17">
        <f ca="1">DX17*'Simulated Values'!EA17</f>
        <v>8.9855999999999998</v>
      </c>
      <c r="EA17">
        <f t="shared" si="77"/>
        <v>15.315378750000004</v>
      </c>
      <c r="EB17">
        <f t="shared" si="78"/>
        <v>0.7518151294956803</v>
      </c>
      <c r="EC17">
        <f t="shared" si="79"/>
        <v>25.19</v>
      </c>
      <c r="ED17">
        <f t="shared" ca="1" si="80"/>
        <v>28.381206120504299</v>
      </c>
      <c r="EE17">
        <v>2.0299999999999998</v>
      </c>
      <c r="EF17">
        <v>3.8</v>
      </c>
      <c r="EG17">
        <v>6.55</v>
      </c>
      <c r="EH17">
        <f t="shared" ca="1" si="81"/>
        <v>16.001206120504296</v>
      </c>
      <c r="EI17">
        <f t="shared" si="82"/>
        <v>0.2</v>
      </c>
      <c r="EJ17">
        <f t="shared" ca="1" si="83"/>
        <v>15.801206120504297</v>
      </c>
      <c r="EK17">
        <f t="shared" si="84"/>
        <v>4.72</v>
      </c>
      <c r="EL17">
        <f t="shared" ca="1" si="5"/>
        <v>5.2893618361512891</v>
      </c>
      <c r="EM17">
        <f t="shared" ca="1" si="85"/>
        <v>10.511844284353007</v>
      </c>
      <c r="EN17">
        <f t="shared" ca="1" si="86"/>
        <v>17.261844284353007</v>
      </c>
      <c r="EO17">
        <f ca="1">'Simulated Values'!EO17*'Simulated Values'!EP17</f>
        <v>2015.9999999999998</v>
      </c>
      <c r="EP17">
        <f ca="1">EO17*'Simulated Values'!EQ17/1000</f>
        <v>241.91999999999996</v>
      </c>
      <c r="EQ17">
        <f ca="1">EP17*'Simulated Values'!ER17</f>
        <v>157.24799999999999</v>
      </c>
      <c r="ER17">
        <f ca="1">EP17*'Simulated Values'!ES17</f>
        <v>9.6767999999999983</v>
      </c>
      <c r="ES17">
        <f t="shared" si="87"/>
        <v>16.081147687500007</v>
      </c>
      <c r="ET17">
        <f t="shared" si="88"/>
        <v>0.79692403726542116</v>
      </c>
      <c r="EU17">
        <f t="shared" si="89"/>
        <v>25.19</v>
      </c>
      <c r="EV17">
        <f t="shared" ca="1" si="90"/>
        <v>32.927128275234537</v>
      </c>
      <c r="EW17">
        <v>1.1299999999999999</v>
      </c>
      <c r="EX17">
        <v>3.8</v>
      </c>
      <c r="EY17">
        <v>6.55</v>
      </c>
      <c r="EZ17">
        <f t="shared" ca="1" si="91"/>
        <v>21.447128275234537</v>
      </c>
      <c r="FA17">
        <f t="shared" si="92"/>
        <v>0.2</v>
      </c>
      <c r="FB17">
        <f t="shared" ca="1" si="93"/>
        <v>21.247128275234537</v>
      </c>
      <c r="FC17">
        <f t="shared" si="94"/>
        <v>4.0599999999999996</v>
      </c>
      <c r="FD17">
        <f t="shared" ca="1" si="6"/>
        <v>7.1211384825703616</v>
      </c>
      <c r="FE17">
        <f t="shared" ca="1" si="95"/>
        <v>14.125989792664175</v>
      </c>
      <c r="FF17">
        <f t="shared" ca="1" si="96"/>
        <v>20.875989792664175</v>
      </c>
      <c r="FG17">
        <f ca="1">'Simulated Values'!FG17*'Simulated Values'!FH17</f>
        <v>2015.9999999999998</v>
      </c>
      <c r="FH17">
        <f ca="1">FG17*'Simulated Values'!FI17/1000</f>
        <v>241.91999999999996</v>
      </c>
      <c r="FI17">
        <f ca="1">FH17*'Simulated Values'!FJ17</f>
        <v>157.24799999999999</v>
      </c>
      <c r="FJ17">
        <f ca="1">FH17*'Simulated Values'!FK17</f>
        <v>9.6767999999999983</v>
      </c>
      <c r="FK17">
        <f t="shared" si="97"/>
        <v>16.885205071875006</v>
      </c>
      <c r="FL17">
        <f t="shared" si="98"/>
        <v>0.84473947950134642</v>
      </c>
      <c r="FM17">
        <f t="shared" si="99"/>
        <v>25.19</v>
      </c>
      <c r="FN17">
        <f t="shared" ca="1" si="100"/>
        <v>32.075255448623608</v>
      </c>
      <c r="FO17">
        <v>0.23</v>
      </c>
      <c r="FP17">
        <v>3.8</v>
      </c>
      <c r="FQ17">
        <v>6.55</v>
      </c>
      <c r="FR17">
        <f t="shared" ca="1" si="101"/>
        <v>21.495255448623606</v>
      </c>
      <c r="FS17">
        <f t="shared" si="102"/>
        <v>0.2</v>
      </c>
      <c r="FT17">
        <f t="shared" ca="1" si="103"/>
        <v>21.295255448623607</v>
      </c>
      <c r="FU17">
        <f t="shared" si="104"/>
        <v>3.49</v>
      </c>
      <c r="FV17">
        <f t="shared" ca="1" si="7"/>
        <v>7.3065766345870822</v>
      </c>
      <c r="FW17">
        <f t="shared" ca="1" si="105"/>
        <v>13.988678814036525</v>
      </c>
      <c r="FX17">
        <f t="shared" ca="1" si="106"/>
        <v>20.738678814036525</v>
      </c>
      <c r="FZ17" s="7">
        <f t="shared" si="107"/>
        <v>-121</v>
      </c>
      <c r="GA17" s="7">
        <f t="shared" ca="1" si="108"/>
        <v>16.882899999999996</v>
      </c>
      <c r="GB17" s="7">
        <f t="shared" ca="1" si="109"/>
        <v>20.578999999999997</v>
      </c>
      <c r="GC17" s="7">
        <f t="shared" ca="1" si="110"/>
        <v>13.480179999999994</v>
      </c>
      <c r="GD17" s="7">
        <f t="shared" ca="1" si="111"/>
        <v>27.792144400000005</v>
      </c>
      <c r="GE17" s="7">
        <f t="shared" ca="1" si="112"/>
        <v>18.134133063999997</v>
      </c>
      <c r="GF17" s="7">
        <f t="shared" ca="1" si="113"/>
        <v>12.84601104783999</v>
      </c>
      <c r="GG17" s="7">
        <f t="shared" ca="1" si="114"/>
        <v>21.155905810710372</v>
      </c>
      <c r="GH17" s="7">
        <f t="shared" ca="1" si="115"/>
        <v>17.261844284353007</v>
      </c>
      <c r="GI17" s="7">
        <f t="shared" ca="1" si="116"/>
        <v>20.875989792664175</v>
      </c>
      <c r="GJ17" s="7">
        <f t="shared" ca="1" si="117"/>
        <v>20.738678814036525</v>
      </c>
      <c r="GK17" s="4">
        <f t="shared" ca="1" si="118"/>
        <v>-5.2648769360002063</v>
      </c>
      <c r="GL17" s="5">
        <f t="shared" ca="1" si="119"/>
        <v>8.9928874416053795E-2</v>
      </c>
    </row>
    <row r="18" spans="1:194" x14ac:dyDescent="0.35">
      <c r="A18">
        <f>'Simulated Values'!A18*'Simulated Values'!B18</f>
        <v>1440</v>
      </c>
      <c r="B18">
        <f ca="1">A18*'Simulated Values'!C18/1000</f>
        <v>172.8</v>
      </c>
      <c r="C18">
        <f ca="1">B18*'Simulated Values'!D18</f>
        <v>112.32000000000001</v>
      </c>
      <c r="D18">
        <f ca="1">B18*'Simulated Values'!E18</f>
        <v>6.9120000000000008</v>
      </c>
      <c r="E18">
        <v>9</v>
      </c>
      <c r="F18">
        <v>0.5</v>
      </c>
      <c r="G18">
        <v>18.28</v>
      </c>
      <c r="H18">
        <f t="shared" ca="1" si="8"/>
        <v>25.788000000000004</v>
      </c>
      <c r="I18">
        <v>7.2</v>
      </c>
      <c r="J18">
        <v>2.72</v>
      </c>
      <c r="K18">
        <v>6.55</v>
      </c>
      <c r="L18">
        <f t="shared" ca="1" si="9"/>
        <v>9.3180000000000049</v>
      </c>
      <c r="M18">
        <f t="shared" si="10"/>
        <v>0.2</v>
      </c>
      <c r="N18">
        <f t="shared" ca="1" si="11"/>
        <v>9.1180000000000057</v>
      </c>
      <c r="O18">
        <f t="shared" si="12"/>
        <v>13.843</v>
      </c>
      <c r="P18">
        <f t="shared" ca="1" si="0"/>
        <v>0.54750000000000187</v>
      </c>
      <c r="Q18">
        <f t="shared" ca="1" si="13"/>
        <v>8.5705000000000044</v>
      </c>
      <c r="R18">
        <f t="shared" ca="1" si="14"/>
        <v>15.320500000000003</v>
      </c>
      <c r="S18">
        <f>'Simulated Values'!S18*'Simulated Values'!T18</f>
        <v>1728</v>
      </c>
      <c r="T18">
        <f ca="1">S18*'Simulated Values'!U18/1000</f>
        <v>198.72</v>
      </c>
      <c r="U18">
        <f ca="1">T18*'Simulated Values'!V18</f>
        <v>129.16800000000001</v>
      </c>
      <c r="V18">
        <f ca="1">T18*'Simulated Values'!W18</f>
        <v>7.9488000000000003</v>
      </c>
      <c r="W18">
        <f t="shared" si="15"/>
        <v>10</v>
      </c>
      <c r="X18">
        <f t="shared" si="16"/>
        <v>0.53</v>
      </c>
      <c r="Y18">
        <f t="shared" si="17"/>
        <v>21.74</v>
      </c>
      <c r="Z18">
        <f t="shared" ca="1" si="18"/>
        <v>29.333199999999994</v>
      </c>
      <c r="AA18">
        <v>7.2</v>
      </c>
      <c r="AB18">
        <v>3.26</v>
      </c>
      <c r="AC18">
        <v>6.55</v>
      </c>
      <c r="AD18">
        <f t="shared" ca="1" si="19"/>
        <v>12.323199999999996</v>
      </c>
      <c r="AE18">
        <f t="shared" si="20"/>
        <v>0.2</v>
      </c>
      <c r="AF18">
        <f t="shared" ca="1" si="21"/>
        <v>12.123199999999997</v>
      </c>
      <c r="AG18">
        <f t="shared" si="22"/>
        <v>11.86</v>
      </c>
      <c r="AH18">
        <f ca="1">IF((AF18+AC18-AG18)&gt;0,(AF18+AC18-AG18)*0.3,0)</f>
        <v>2.0439599999999993</v>
      </c>
      <c r="AI18">
        <f t="shared" ca="1" si="24"/>
        <v>10.079239999999999</v>
      </c>
      <c r="AJ18">
        <f t="shared" ca="1" si="25"/>
        <v>16.829239999999999</v>
      </c>
      <c r="AK18">
        <f ca="1">'Simulated Values'!AK18*'Simulated Values'!AL18</f>
        <v>2160</v>
      </c>
      <c r="AL18">
        <f ca="1">AK18*'Simulated Values'!AM18/1000</f>
        <v>270</v>
      </c>
      <c r="AM18">
        <f ca="1">AL18*'Simulated Values'!AN18</f>
        <v>175.5</v>
      </c>
      <c r="AN18">
        <f ca="1">AL18*'Simulated Values'!AO18</f>
        <v>10.8</v>
      </c>
      <c r="AO18">
        <f t="shared" si="26"/>
        <v>12</v>
      </c>
      <c r="AP18">
        <f t="shared" si="27"/>
        <v>0.56180000000000008</v>
      </c>
      <c r="AQ18">
        <f t="shared" si="28"/>
        <v>25.19</v>
      </c>
      <c r="AR18">
        <f t="shared" ca="1" si="29"/>
        <v>45.9482</v>
      </c>
      <c r="AS18">
        <v>6.53</v>
      </c>
      <c r="AT18">
        <v>3.8</v>
      </c>
      <c r="AU18">
        <v>6.55</v>
      </c>
      <c r="AV18">
        <f t="shared" ca="1" si="30"/>
        <v>29.068200000000001</v>
      </c>
      <c r="AW18">
        <f t="shared" si="31"/>
        <v>0.2</v>
      </c>
      <c r="AX18">
        <f t="shared" ca="1" si="32"/>
        <v>28.868200000000002</v>
      </c>
      <c r="AY18">
        <f t="shared" si="33"/>
        <v>10.16</v>
      </c>
      <c r="AZ18">
        <f t="shared" ca="1" si="1"/>
        <v>7.5774599999999994</v>
      </c>
      <c r="BA18">
        <f t="shared" ca="1" si="34"/>
        <v>21.290740000000003</v>
      </c>
      <c r="BB18">
        <f t="shared" ca="1" si="35"/>
        <v>28.040740000000003</v>
      </c>
      <c r="BC18">
        <f ca="1">'Simulated Values'!BC18*'Simulated Values'!BD18</f>
        <v>2015.9999999999998</v>
      </c>
      <c r="BD18">
        <f ca="1">BC18*'Simulated Values'!BE18/1000</f>
        <v>241.91999999999996</v>
      </c>
      <c r="BE18">
        <f ca="1">BD18*'Simulated Values'!BF18</f>
        <v>157.24799999999999</v>
      </c>
      <c r="BF18">
        <f ca="1">BD18*'Simulated Values'!BG18</f>
        <v>9.6767999999999983</v>
      </c>
      <c r="BG18">
        <f t="shared" si="36"/>
        <v>12.600000000000001</v>
      </c>
      <c r="BH18">
        <f t="shared" si="37"/>
        <v>0.59550800000000015</v>
      </c>
      <c r="BI18">
        <f t="shared" si="38"/>
        <v>25.19</v>
      </c>
      <c r="BJ18">
        <f t="shared" ca="1" si="39"/>
        <v>36.609691999999967</v>
      </c>
      <c r="BK18">
        <v>5.63</v>
      </c>
      <c r="BL18">
        <v>3.8</v>
      </c>
      <c r="BM18">
        <v>6.55</v>
      </c>
      <c r="BN18">
        <f t="shared" ca="1" si="40"/>
        <v>20.629691999999967</v>
      </c>
      <c r="BO18">
        <f t="shared" si="41"/>
        <v>0.2</v>
      </c>
      <c r="BP18">
        <f t="shared" ca="1" si="42"/>
        <v>20.429691999999967</v>
      </c>
      <c r="BQ18">
        <f t="shared" si="43"/>
        <v>8.7100000000000009</v>
      </c>
      <c r="BR18">
        <f t="shared" ca="1" si="44"/>
        <v>5.4809075999999903</v>
      </c>
      <c r="BS18">
        <f t="shared" ca="1" si="45"/>
        <v>14.948784399999976</v>
      </c>
      <c r="BT18">
        <f t="shared" ca="1" si="46"/>
        <v>21.698784399999976</v>
      </c>
      <c r="BU18">
        <f ca="1">'Simulated Values'!BU18*'Simulated Values'!BV18</f>
        <v>2015.9999999999998</v>
      </c>
      <c r="BV18">
        <f ca="1">BU18*'Simulated Values'!BW18/1000</f>
        <v>241.91999999999996</v>
      </c>
      <c r="BW18">
        <f ca="1">BV18*'Simulated Values'!BX18</f>
        <v>145.15199999999996</v>
      </c>
      <c r="BX18">
        <f ca="1">BV18*'Simulated Values'!BY18</f>
        <v>9.6767999999999983</v>
      </c>
      <c r="BY18">
        <f t="shared" si="47"/>
        <v>13.230000000000002</v>
      </c>
      <c r="BZ18">
        <f t="shared" si="48"/>
        <v>0.63123848000000016</v>
      </c>
      <c r="CA18">
        <f t="shared" si="49"/>
        <v>25.19</v>
      </c>
      <c r="CB18">
        <f t="shared" ca="1" si="50"/>
        <v>48.039961520000006</v>
      </c>
      <c r="CC18">
        <v>4.7300000000000004</v>
      </c>
      <c r="CD18">
        <v>3.8</v>
      </c>
      <c r="CE18">
        <v>6.55</v>
      </c>
      <c r="CF18">
        <f t="shared" ca="1" si="51"/>
        <v>32.959961520000007</v>
      </c>
      <c r="CG18">
        <f t="shared" si="52"/>
        <v>0.2</v>
      </c>
      <c r="CH18">
        <f t="shared" ca="1" si="53"/>
        <v>32.759961520000004</v>
      </c>
      <c r="CI18">
        <f t="shared" si="54"/>
        <v>7.47</v>
      </c>
      <c r="CJ18">
        <f t="shared" ca="1" si="2"/>
        <v>9.5519884560000001</v>
      </c>
      <c r="CK18">
        <f t="shared" ca="1" si="55"/>
        <v>23.207973064000004</v>
      </c>
      <c r="CL18">
        <f t="shared" ca="1" si="56"/>
        <v>29.957973064000004</v>
      </c>
      <c r="CM18">
        <f ca="1">'Simulated Values'!CM18*'Simulated Values'!CN18</f>
        <v>2015.9999999999998</v>
      </c>
      <c r="CN18">
        <f ca="1">CM18*'Simulated Values'!CO18/1000</f>
        <v>241.91999999999996</v>
      </c>
      <c r="CO18">
        <f ca="1">CN18*'Simulated Values'!CP18</f>
        <v>157.24799999999999</v>
      </c>
      <c r="CP18">
        <f ca="1">CN18*'Simulated Values'!CQ18</f>
        <v>9.6767999999999983</v>
      </c>
      <c r="CQ18">
        <f t="shared" si="57"/>
        <v>13.891500000000002</v>
      </c>
      <c r="CR18">
        <f t="shared" si="58"/>
        <v>0.66911278880000025</v>
      </c>
      <c r="CS18">
        <f t="shared" si="59"/>
        <v>25.19</v>
      </c>
      <c r="CT18">
        <f t="shared" ca="1" si="60"/>
        <v>35.244587211199971</v>
      </c>
      <c r="CU18">
        <v>3.83</v>
      </c>
      <c r="CV18">
        <v>3.8</v>
      </c>
      <c r="CW18">
        <v>6.55</v>
      </c>
      <c r="CX18">
        <f t="shared" ca="1" si="61"/>
        <v>21.064587211199971</v>
      </c>
      <c r="CY18">
        <f t="shared" si="62"/>
        <v>0.2</v>
      </c>
      <c r="CZ18">
        <f t="shared" ca="1" si="63"/>
        <v>20.864587211199972</v>
      </c>
      <c r="DA18">
        <f t="shared" si="64"/>
        <v>6.41</v>
      </c>
      <c r="DB18">
        <f t="shared" ca="1" si="3"/>
        <v>6.3013761633599916</v>
      </c>
      <c r="DC18">
        <f t="shared" ca="1" si="65"/>
        <v>14.56321104783998</v>
      </c>
      <c r="DD18">
        <f t="shared" ca="1" si="66"/>
        <v>21.313211047839978</v>
      </c>
      <c r="DE18">
        <f ca="1">'Simulated Values'!DE18*'Simulated Values'!DF18</f>
        <v>2015.9999999999998</v>
      </c>
      <c r="DF18">
        <f ca="1">DE18*'Simulated Values'!DG18/1000</f>
        <v>241.91999999999996</v>
      </c>
      <c r="DG18">
        <f ca="1">DF18*'Simulated Values'!DH18</f>
        <v>145.15199999999996</v>
      </c>
      <c r="DH18">
        <f ca="1">DF18*'Simulated Values'!DI18</f>
        <v>9.6767999999999983</v>
      </c>
      <c r="DI18">
        <f t="shared" si="67"/>
        <v>14.586075000000003</v>
      </c>
      <c r="DJ18">
        <f t="shared" si="68"/>
        <v>0.70925955612800029</v>
      </c>
      <c r="DK18">
        <f t="shared" si="69"/>
        <v>25.19</v>
      </c>
      <c r="DL18">
        <f t="shared" ca="1" si="70"/>
        <v>46.605865443871991</v>
      </c>
      <c r="DM18">
        <v>2.93</v>
      </c>
      <c r="DN18">
        <v>3.8</v>
      </c>
      <c r="DO18">
        <v>6.55</v>
      </c>
      <c r="DP18">
        <f t="shared" ca="1" si="71"/>
        <v>33.325865443871997</v>
      </c>
      <c r="DQ18">
        <f t="shared" si="72"/>
        <v>0.2</v>
      </c>
      <c r="DR18">
        <f t="shared" ca="1" si="73"/>
        <v>33.125865443871994</v>
      </c>
      <c r="DS18">
        <f t="shared" si="74"/>
        <v>5.5</v>
      </c>
      <c r="DT18">
        <f t="shared" ca="1" si="4"/>
        <v>10.252759633161597</v>
      </c>
      <c r="DU18">
        <f t="shared" ca="1" si="75"/>
        <v>22.873105810710399</v>
      </c>
      <c r="DV18">
        <f t="shared" ca="1" si="76"/>
        <v>29.623105810710399</v>
      </c>
      <c r="DW18">
        <f ca="1">'Simulated Values'!DW18*'Simulated Values'!DX18</f>
        <v>2015.9999999999998</v>
      </c>
      <c r="DX18">
        <f ca="1">DW18*'Simulated Values'!DY18/1000</f>
        <v>241.91999999999996</v>
      </c>
      <c r="DY18">
        <f ca="1">DX18*'Simulated Values'!DZ18</f>
        <v>157.24799999999999</v>
      </c>
      <c r="DZ18">
        <f ca="1">DX18*'Simulated Values'!EA18</f>
        <v>9.6767999999999983</v>
      </c>
      <c r="EA18">
        <f t="shared" si="77"/>
        <v>15.315378750000004</v>
      </c>
      <c r="EB18">
        <f t="shared" si="78"/>
        <v>0.7518151294956803</v>
      </c>
      <c r="EC18">
        <f t="shared" si="79"/>
        <v>25.19</v>
      </c>
      <c r="ED18">
        <f t="shared" ca="1" si="80"/>
        <v>33.738006120504281</v>
      </c>
      <c r="EE18">
        <v>2.0299999999999998</v>
      </c>
      <c r="EF18">
        <v>3.8</v>
      </c>
      <c r="EG18">
        <v>6.55</v>
      </c>
      <c r="EH18">
        <f t="shared" ca="1" si="81"/>
        <v>21.358006120504278</v>
      </c>
      <c r="EI18">
        <f t="shared" si="82"/>
        <v>0.2</v>
      </c>
      <c r="EJ18">
        <f t="shared" ca="1" si="83"/>
        <v>21.158006120504279</v>
      </c>
      <c r="EK18">
        <f t="shared" si="84"/>
        <v>4.72</v>
      </c>
      <c r="EL18">
        <f t="shared" ca="1" si="5"/>
        <v>6.8964018361512842</v>
      </c>
      <c r="EM18">
        <f t="shared" ca="1" si="85"/>
        <v>14.261604284352995</v>
      </c>
      <c r="EN18">
        <f t="shared" ca="1" si="86"/>
        <v>21.011604284352995</v>
      </c>
      <c r="EO18">
        <f ca="1">'Simulated Values'!EO18*'Simulated Values'!EP18</f>
        <v>2160</v>
      </c>
      <c r="EP18">
        <f ca="1">EO18*'Simulated Values'!EQ18/1000</f>
        <v>270</v>
      </c>
      <c r="EQ18">
        <f ca="1">EP18*'Simulated Values'!ER18</f>
        <v>175.5</v>
      </c>
      <c r="ER18">
        <f ca="1">EP18*'Simulated Values'!ES18</f>
        <v>10.8</v>
      </c>
      <c r="ES18">
        <f t="shared" si="87"/>
        <v>16.081147687500007</v>
      </c>
      <c r="ET18">
        <f t="shared" si="88"/>
        <v>0.79692403726542116</v>
      </c>
      <c r="EU18">
        <f t="shared" si="89"/>
        <v>25.19</v>
      </c>
      <c r="EV18">
        <f t="shared" ca="1" si="90"/>
        <v>41.631928275234571</v>
      </c>
      <c r="EW18">
        <v>1.1299999999999999</v>
      </c>
      <c r="EX18">
        <v>3.8</v>
      </c>
      <c r="EY18">
        <v>6.55</v>
      </c>
      <c r="EZ18">
        <f t="shared" ca="1" si="91"/>
        <v>30.151928275234571</v>
      </c>
      <c r="FA18">
        <f t="shared" si="92"/>
        <v>0.2</v>
      </c>
      <c r="FB18">
        <f t="shared" ca="1" si="93"/>
        <v>29.951928275234572</v>
      </c>
      <c r="FC18">
        <f t="shared" si="94"/>
        <v>4.0599999999999996</v>
      </c>
      <c r="FD18">
        <f t="shared" ca="1" si="6"/>
        <v>9.7325784825703696</v>
      </c>
      <c r="FE18">
        <f t="shared" ca="1" si="95"/>
        <v>20.219349792664204</v>
      </c>
      <c r="FF18">
        <f t="shared" ca="1" si="96"/>
        <v>26.969349792664204</v>
      </c>
      <c r="FG18">
        <f ca="1">'Simulated Values'!FG18*'Simulated Values'!FH18</f>
        <v>2015.9999999999998</v>
      </c>
      <c r="FH18">
        <f ca="1">FG18*'Simulated Values'!FI18/1000</f>
        <v>241.91999999999996</v>
      </c>
      <c r="FI18">
        <f ca="1">FH18*'Simulated Values'!FJ18</f>
        <v>157.24799999999999</v>
      </c>
      <c r="FJ18">
        <f ca="1">FH18*'Simulated Values'!FK18</f>
        <v>9.6767999999999983</v>
      </c>
      <c r="FK18">
        <f t="shared" si="97"/>
        <v>16.885205071875006</v>
      </c>
      <c r="FL18">
        <f t="shared" si="98"/>
        <v>0.84473947950134642</v>
      </c>
      <c r="FM18">
        <f t="shared" si="99"/>
        <v>25.19</v>
      </c>
      <c r="FN18">
        <f t="shared" ca="1" si="100"/>
        <v>32.075255448623608</v>
      </c>
      <c r="FO18">
        <v>0.23</v>
      </c>
      <c r="FP18">
        <v>3.8</v>
      </c>
      <c r="FQ18">
        <v>6.55</v>
      </c>
      <c r="FR18">
        <f t="shared" ca="1" si="101"/>
        <v>21.495255448623606</v>
      </c>
      <c r="FS18">
        <f t="shared" si="102"/>
        <v>0.2</v>
      </c>
      <c r="FT18">
        <f t="shared" ca="1" si="103"/>
        <v>21.295255448623607</v>
      </c>
      <c r="FU18">
        <f t="shared" si="104"/>
        <v>3.49</v>
      </c>
      <c r="FV18">
        <f t="shared" ca="1" si="7"/>
        <v>7.3065766345870822</v>
      </c>
      <c r="FW18">
        <f t="shared" ca="1" si="105"/>
        <v>13.988678814036525</v>
      </c>
      <c r="FX18">
        <f t="shared" ca="1" si="106"/>
        <v>20.738678814036525</v>
      </c>
      <c r="FZ18" s="7">
        <f t="shared" si="107"/>
        <v>-121</v>
      </c>
      <c r="GA18" s="7">
        <f t="shared" ca="1" si="108"/>
        <v>15.320500000000003</v>
      </c>
      <c r="GB18" s="7">
        <f t="shared" ca="1" si="109"/>
        <v>16.829239999999999</v>
      </c>
      <c r="GC18" s="7">
        <f t="shared" ca="1" si="110"/>
        <v>28.040740000000003</v>
      </c>
      <c r="GD18" s="7">
        <f t="shared" ca="1" si="111"/>
        <v>21.698784399999976</v>
      </c>
      <c r="GE18" s="7">
        <f t="shared" ca="1" si="112"/>
        <v>29.957973064000004</v>
      </c>
      <c r="GF18" s="7">
        <f t="shared" ca="1" si="113"/>
        <v>21.313211047839978</v>
      </c>
      <c r="GG18" s="7">
        <f t="shared" ca="1" si="114"/>
        <v>29.623105810710399</v>
      </c>
      <c r="GH18" s="7">
        <f t="shared" ca="1" si="115"/>
        <v>21.011604284352995</v>
      </c>
      <c r="GI18" s="7">
        <f t="shared" ca="1" si="116"/>
        <v>26.969349792664204</v>
      </c>
      <c r="GJ18" s="7">
        <f t="shared" ca="1" si="117"/>
        <v>20.738678814036525</v>
      </c>
      <c r="GK18" s="4">
        <f t="shared" ca="1" si="118"/>
        <v>17.793172223632325</v>
      </c>
      <c r="GL18" s="5">
        <f t="shared" ca="1" si="119"/>
        <v>0.13107933735759403</v>
      </c>
    </row>
    <row r="19" spans="1:194" x14ac:dyDescent="0.35">
      <c r="A19">
        <f>'Simulated Values'!A19*'Simulated Values'!B19</f>
        <v>1440</v>
      </c>
      <c r="B19">
        <f ca="1">A19*'Simulated Values'!C19/1000</f>
        <v>180</v>
      </c>
      <c r="C19">
        <f ca="1">B19*'Simulated Values'!D19</f>
        <v>117</v>
      </c>
      <c r="D19">
        <f ca="1">B19*'Simulated Values'!E19</f>
        <v>7.2</v>
      </c>
      <c r="E19">
        <v>9</v>
      </c>
      <c r="F19">
        <v>0.5</v>
      </c>
      <c r="G19">
        <v>18.28</v>
      </c>
      <c r="H19">
        <f t="shared" ca="1" si="8"/>
        <v>28.019999999999996</v>
      </c>
      <c r="I19">
        <v>7.2</v>
      </c>
      <c r="J19">
        <v>2.72</v>
      </c>
      <c r="K19">
        <v>6.55</v>
      </c>
      <c r="L19">
        <f t="shared" ca="1" si="9"/>
        <v>11.549999999999997</v>
      </c>
      <c r="M19">
        <f t="shared" si="10"/>
        <v>0.2</v>
      </c>
      <c r="N19">
        <f t="shared" ca="1" si="11"/>
        <v>11.349999999999998</v>
      </c>
      <c r="O19">
        <f t="shared" si="12"/>
        <v>13.843</v>
      </c>
      <c r="P19">
        <f t="shared" ca="1" si="0"/>
        <v>1.2170999999999996</v>
      </c>
      <c r="Q19">
        <f t="shared" ca="1" si="13"/>
        <v>10.132899999999998</v>
      </c>
      <c r="R19">
        <f t="shared" ca="1" si="14"/>
        <v>16.882899999999996</v>
      </c>
      <c r="S19">
        <f>'Simulated Values'!S19*'Simulated Values'!T19</f>
        <v>1728</v>
      </c>
      <c r="T19">
        <f ca="1">S19*'Simulated Values'!U19/1000</f>
        <v>207.36</v>
      </c>
      <c r="U19">
        <f ca="1">T19*'Simulated Values'!V19</f>
        <v>134.78400000000002</v>
      </c>
      <c r="V19">
        <f ca="1">T19*'Simulated Values'!W19</f>
        <v>8.2944000000000013</v>
      </c>
      <c r="W19">
        <f t="shared" si="15"/>
        <v>10</v>
      </c>
      <c r="X19">
        <f t="shared" si="16"/>
        <v>0.53</v>
      </c>
      <c r="Y19">
        <f t="shared" si="17"/>
        <v>21.74</v>
      </c>
      <c r="Z19">
        <f t="shared" ca="1" si="18"/>
        <v>32.011600000000001</v>
      </c>
      <c r="AA19">
        <v>7.2</v>
      </c>
      <c r="AB19">
        <v>3.26</v>
      </c>
      <c r="AC19">
        <v>6.55</v>
      </c>
      <c r="AD19">
        <f t="shared" ca="1" si="19"/>
        <v>15.0016</v>
      </c>
      <c r="AE19">
        <f t="shared" si="20"/>
        <v>0.2</v>
      </c>
      <c r="AF19">
        <f t="shared" ca="1" si="21"/>
        <v>14.801600000000001</v>
      </c>
      <c r="AG19">
        <f t="shared" si="22"/>
        <v>11.86</v>
      </c>
      <c r="AH19">
        <f t="shared" ref="AH19:AH23" ca="1" si="122">IF((AF19+AC19-AG19)&gt;0,(AF19+AC19-AG19)*0.3,0)</f>
        <v>2.8474800000000005</v>
      </c>
      <c r="AI19">
        <f t="shared" ca="1" si="24"/>
        <v>11.95412</v>
      </c>
      <c r="AJ19">
        <f t="shared" ca="1" si="25"/>
        <v>18.70412</v>
      </c>
      <c r="AK19">
        <f ca="1">'Simulated Values'!AK19*'Simulated Values'!AL19</f>
        <v>2160</v>
      </c>
      <c r="AL19">
        <f ca="1">AK19*'Simulated Values'!AM19/1000</f>
        <v>270</v>
      </c>
      <c r="AM19">
        <f ca="1">AL19*'Simulated Values'!AN19</f>
        <v>175.5</v>
      </c>
      <c r="AN19">
        <f ca="1">AL19*'Simulated Values'!AO19</f>
        <v>10.8</v>
      </c>
      <c r="AO19">
        <f t="shared" si="26"/>
        <v>12</v>
      </c>
      <c r="AP19">
        <f t="shared" si="27"/>
        <v>0.56180000000000008</v>
      </c>
      <c r="AQ19">
        <f t="shared" si="28"/>
        <v>25.19</v>
      </c>
      <c r="AR19">
        <f t="shared" ca="1" si="29"/>
        <v>45.9482</v>
      </c>
      <c r="AS19">
        <v>6.53</v>
      </c>
      <c r="AT19">
        <v>3.8</v>
      </c>
      <c r="AU19">
        <v>6.55</v>
      </c>
      <c r="AV19">
        <f t="shared" ca="1" si="30"/>
        <v>29.068200000000001</v>
      </c>
      <c r="AW19">
        <f t="shared" si="31"/>
        <v>0.2</v>
      </c>
      <c r="AX19">
        <f t="shared" ca="1" si="32"/>
        <v>28.868200000000002</v>
      </c>
      <c r="AY19">
        <f t="shared" si="33"/>
        <v>10.16</v>
      </c>
      <c r="AZ19">
        <f t="shared" ca="1" si="1"/>
        <v>7.5774599999999994</v>
      </c>
      <c r="BA19">
        <f t="shared" ca="1" si="34"/>
        <v>21.290740000000003</v>
      </c>
      <c r="BB19">
        <f t="shared" ca="1" si="35"/>
        <v>28.040740000000003</v>
      </c>
      <c r="BC19">
        <f ca="1">'Simulated Values'!BC19*'Simulated Values'!BD19</f>
        <v>2015.9999999999998</v>
      </c>
      <c r="BD19">
        <f ca="1">BC19*'Simulated Values'!BE19/1000</f>
        <v>241.91999999999996</v>
      </c>
      <c r="BE19">
        <f ca="1">BD19*'Simulated Values'!BF19</f>
        <v>157.24799999999999</v>
      </c>
      <c r="BF19">
        <f ca="1">BD19*'Simulated Values'!BG19</f>
        <v>9.6767999999999983</v>
      </c>
      <c r="BG19">
        <f t="shared" si="36"/>
        <v>12.600000000000001</v>
      </c>
      <c r="BH19">
        <f t="shared" si="37"/>
        <v>0.59550800000000015</v>
      </c>
      <c r="BI19">
        <f t="shared" si="38"/>
        <v>25.19</v>
      </c>
      <c r="BJ19">
        <f t="shared" ca="1" si="39"/>
        <v>36.609691999999967</v>
      </c>
      <c r="BK19">
        <v>5.63</v>
      </c>
      <c r="BL19">
        <v>3.8</v>
      </c>
      <c r="BM19">
        <v>6.55</v>
      </c>
      <c r="BN19">
        <f t="shared" ca="1" si="40"/>
        <v>20.629691999999967</v>
      </c>
      <c r="BO19">
        <f t="shared" si="41"/>
        <v>0.2</v>
      </c>
      <c r="BP19">
        <f t="shared" ca="1" si="42"/>
        <v>20.429691999999967</v>
      </c>
      <c r="BQ19">
        <f t="shared" si="43"/>
        <v>8.7100000000000009</v>
      </c>
      <c r="BR19">
        <f t="shared" ca="1" si="44"/>
        <v>5.4809075999999903</v>
      </c>
      <c r="BS19">
        <f t="shared" ca="1" si="45"/>
        <v>14.948784399999976</v>
      </c>
      <c r="BT19">
        <f t="shared" ca="1" si="46"/>
        <v>21.698784399999976</v>
      </c>
      <c r="BU19">
        <f ca="1">'Simulated Values'!BU19*'Simulated Values'!BV19</f>
        <v>2015.9999999999998</v>
      </c>
      <c r="BV19">
        <f ca="1">BU19*'Simulated Values'!BW19/1000</f>
        <v>241.91999999999996</v>
      </c>
      <c r="BW19">
        <f ca="1">BV19*'Simulated Values'!BX19</f>
        <v>145.15199999999996</v>
      </c>
      <c r="BX19">
        <f ca="1">BV19*'Simulated Values'!BY19</f>
        <v>9.6767999999999983</v>
      </c>
      <c r="BY19">
        <f t="shared" si="47"/>
        <v>13.230000000000002</v>
      </c>
      <c r="BZ19">
        <f t="shared" si="48"/>
        <v>0.63123848000000016</v>
      </c>
      <c r="CA19">
        <f t="shared" si="49"/>
        <v>25.19</v>
      </c>
      <c r="CB19">
        <f t="shared" ca="1" si="50"/>
        <v>48.039961520000006</v>
      </c>
      <c r="CC19">
        <v>4.7300000000000004</v>
      </c>
      <c r="CD19">
        <v>3.8</v>
      </c>
      <c r="CE19">
        <v>6.55</v>
      </c>
      <c r="CF19">
        <f t="shared" ca="1" si="51"/>
        <v>32.959961520000007</v>
      </c>
      <c r="CG19">
        <f t="shared" si="52"/>
        <v>0.2</v>
      </c>
      <c r="CH19">
        <f t="shared" ca="1" si="53"/>
        <v>32.759961520000004</v>
      </c>
      <c r="CI19">
        <f t="shared" si="54"/>
        <v>7.47</v>
      </c>
      <c r="CJ19">
        <f t="shared" ca="1" si="2"/>
        <v>9.5519884560000001</v>
      </c>
      <c r="CK19">
        <f t="shared" ca="1" si="55"/>
        <v>23.207973064000004</v>
      </c>
      <c r="CL19">
        <f t="shared" ca="1" si="56"/>
        <v>29.957973064000004</v>
      </c>
      <c r="CM19">
        <f ca="1">'Simulated Values'!CM19*'Simulated Values'!CN19</f>
        <v>2015.9999999999998</v>
      </c>
      <c r="CN19">
        <f ca="1">CM19*'Simulated Values'!CO19/1000</f>
        <v>241.91999999999996</v>
      </c>
      <c r="CO19">
        <f ca="1">CN19*'Simulated Values'!CP19</f>
        <v>169.34399999999997</v>
      </c>
      <c r="CP19">
        <f ca="1">CN19*'Simulated Values'!CQ19</f>
        <v>9.6767999999999983</v>
      </c>
      <c r="CQ19">
        <f t="shared" si="57"/>
        <v>13.891500000000002</v>
      </c>
      <c r="CR19">
        <f t="shared" si="58"/>
        <v>0.66911278880000025</v>
      </c>
      <c r="CS19">
        <f t="shared" si="59"/>
        <v>25.19</v>
      </c>
      <c r="CT19">
        <f t="shared" ca="1" si="60"/>
        <v>23.148587211199992</v>
      </c>
      <c r="CU19">
        <v>3.83</v>
      </c>
      <c r="CV19">
        <v>3.8</v>
      </c>
      <c r="CW19">
        <v>6.55</v>
      </c>
      <c r="CX19">
        <f t="shared" ca="1" si="61"/>
        <v>8.9685872111999885</v>
      </c>
      <c r="CY19">
        <f t="shared" si="62"/>
        <v>0.2</v>
      </c>
      <c r="CZ19">
        <f t="shared" ca="1" si="63"/>
        <v>8.7685872111999892</v>
      </c>
      <c r="DA19">
        <f t="shared" si="64"/>
        <v>6.41</v>
      </c>
      <c r="DB19">
        <f t="shared" ca="1" si="3"/>
        <v>2.6725761633599969</v>
      </c>
      <c r="DC19">
        <f t="shared" ca="1" si="65"/>
        <v>6.0960110478399923</v>
      </c>
      <c r="DD19">
        <f t="shared" ca="1" si="66"/>
        <v>12.84601104783999</v>
      </c>
      <c r="DE19">
        <f ca="1">'Simulated Values'!DE19*'Simulated Values'!DF19</f>
        <v>2015.9999999999998</v>
      </c>
      <c r="DF19">
        <f ca="1">DE19*'Simulated Values'!DG19/1000</f>
        <v>241.91999999999996</v>
      </c>
      <c r="DG19">
        <f ca="1">DF19*'Simulated Values'!DH19</f>
        <v>157.24799999999999</v>
      </c>
      <c r="DH19">
        <f ca="1">DF19*'Simulated Values'!DI19</f>
        <v>9.6767999999999983</v>
      </c>
      <c r="DI19">
        <f t="shared" si="67"/>
        <v>14.586075000000003</v>
      </c>
      <c r="DJ19">
        <f t="shared" si="68"/>
        <v>0.70925955612800029</v>
      </c>
      <c r="DK19">
        <f t="shared" si="69"/>
        <v>25.19</v>
      </c>
      <c r="DL19">
        <f t="shared" ca="1" si="70"/>
        <v>34.509865443871959</v>
      </c>
      <c r="DM19">
        <v>2.93</v>
      </c>
      <c r="DN19">
        <v>3.8</v>
      </c>
      <c r="DO19">
        <v>6.55</v>
      </c>
      <c r="DP19">
        <f t="shared" ca="1" si="71"/>
        <v>21.229865443871958</v>
      </c>
      <c r="DQ19">
        <f t="shared" si="72"/>
        <v>0.2</v>
      </c>
      <c r="DR19">
        <f t="shared" ca="1" si="73"/>
        <v>21.029865443871959</v>
      </c>
      <c r="DS19">
        <f t="shared" si="74"/>
        <v>5.5</v>
      </c>
      <c r="DT19">
        <f t="shared" ca="1" si="4"/>
        <v>6.6239596331615873</v>
      </c>
      <c r="DU19">
        <f t="shared" ca="1" si="75"/>
        <v>14.405905810710372</v>
      </c>
      <c r="DV19">
        <f t="shared" ca="1" si="76"/>
        <v>21.155905810710372</v>
      </c>
      <c r="DW19">
        <f ca="1">'Simulated Values'!DW19*'Simulated Values'!DX19</f>
        <v>2160</v>
      </c>
      <c r="DX19">
        <f ca="1">DW19*'Simulated Values'!DY19/1000</f>
        <v>270</v>
      </c>
      <c r="DY19">
        <f ca="1">DX19*'Simulated Values'!DZ19</f>
        <v>162</v>
      </c>
      <c r="DZ19">
        <f ca="1">DX19*'Simulated Values'!EA19</f>
        <v>10.8</v>
      </c>
      <c r="EA19">
        <f t="shared" si="77"/>
        <v>15.315378750000004</v>
      </c>
      <c r="EB19">
        <f t="shared" si="78"/>
        <v>0.7518151294956803</v>
      </c>
      <c r="EC19">
        <f t="shared" si="79"/>
        <v>25.19</v>
      </c>
      <c r="ED19">
        <f t="shared" ca="1" si="80"/>
        <v>55.942806120504315</v>
      </c>
      <c r="EE19">
        <v>2.0299999999999998</v>
      </c>
      <c r="EF19">
        <v>3.8</v>
      </c>
      <c r="EG19">
        <v>6.55</v>
      </c>
      <c r="EH19">
        <f t="shared" ca="1" si="81"/>
        <v>43.56280612050432</v>
      </c>
      <c r="EI19">
        <f t="shared" si="82"/>
        <v>0.2</v>
      </c>
      <c r="EJ19">
        <f t="shared" ca="1" si="83"/>
        <v>43.362806120504317</v>
      </c>
      <c r="EK19">
        <f t="shared" si="84"/>
        <v>4.72</v>
      </c>
      <c r="EL19">
        <f t="shared" ca="1" si="5"/>
        <v>13.557841836151294</v>
      </c>
      <c r="EM19">
        <f t="shared" ca="1" si="85"/>
        <v>29.804964284353023</v>
      </c>
      <c r="EN19">
        <f t="shared" ca="1" si="86"/>
        <v>36.554964284353026</v>
      </c>
      <c r="EO19">
        <f ca="1">'Simulated Values'!EO19*'Simulated Values'!EP19</f>
        <v>2015.9999999999998</v>
      </c>
      <c r="EP19">
        <f ca="1">EO19*'Simulated Values'!EQ19/1000</f>
        <v>241.91999999999996</v>
      </c>
      <c r="EQ19">
        <f ca="1">EP19*'Simulated Values'!ER19</f>
        <v>169.34399999999997</v>
      </c>
      <c r="ER19">
        <f ca="1">EP19*'Simulated Values'!ES19</f>
        <v>9.6767999999999983</v>
      </c>
      <c r="ES19">
        <f t="shared" si="87"/>
        <v>16.081147687500007</v>
      </c>
      <c r="ET19">
        <f t="shared" si="88"/>
        <v>0.79692403726542116</v>
      </c>
      <c r="EU19">
        <f t="shared" si="89"/>
        <v>25.19</v>
      </c>
      <c r="EV19">
        <f t="shared" ca="1" si="90"/>
        <v>20.831128275234565</v>
      </c>
      <c r="EW19">
        <v>1.1299999999999999</v>
      </c>
      <c r="EX19">
        <v>3.8</v>
      </c>
      <c r="EY19">
        <v>6.55</v>
      </c>
      <c r="EZ19">
        <f t="shared" ca="1" si="91"/>
        <v>9.351128275234565</v>
      </c>
      <c r="FA19">
        <f t="shared" si="92"/>
        <v>0.2</v>
      </c>
      <c r="FB19">
        <f t="shared" ca="1" si="93"/>
        <v>9.1511282752345657</v>
      </c>
      <c r="FC19">
        <f t="shared" si="94"/>
        <v>4.0599999999999996</v>
      </c>
      <c r="FD19">
        <f t="shared" ca="1" si="6"/>
        <v>3.4923384825703701</v>
      </c>
      <c r="FE19">
        <f t="shared" ca="1" si="95"/>
        <v>5.6587897926641961</v>
      </c>
      <c r="FF19">
        <f t="shared" ca="1" si="96"/>
        <v>12.408789792664194</v>
      </c>
      <c r="FG19">
        <f ca="1">'Simulated Values'!FG19*'Simulated Values'!FH19</f>
        <v>2160</v>
      </c>
      <c r="FH19">
        <f ca="1">FG19*'Simulated Values'!FI19/1000</f>
        <v>270</v>
      </c>
      <c r="FI19">
        <f ca="1">FH19*'Simulated Values'!FJ19</f>
        <v>175.5</v>
      </c>
      <c r="FJ19">
        <f ca="1">FH19*'Simulated Values'!FK19</f>
        <v>10.8</v>
      </c>
      <c r="FK19">
        <f t="shared" si="97"/>
        <v>16.885205071875006</v>
      </c>
      <c r="FL19">
        <f t="shared" si="98"/>
        <v>0.84473947950134642</v>
      </c>
      <c r="FM19">
        <f t="shared" si="99"/>
        <v>25.19</v>
      </c>
      <c r="FN19">
        <f t="shared" ca="1" si="100"/>
        <v>40.780055448623656</v>
      </c>
      <c r="FO19">
        <v>0.23</v>
      </c>
      <c r="FP19">
        <v>3.8</v>
      </c>
      <c r="FQ19">
        <v>6.55</v>
      </c>
      <c r="FR19">
        <f t="shared" ca="1" si="101"/>
        <v>30.200055448623662</v>
      </c>
      <c r="FS19">
        <f t="shared" si="102"/>
        <v>0.2</v>
      </c>
      <c r="FT19">
        <f t="shared" ca="1" si="103"/>
        <v>30.000055448623662</v>
      </c>
      <c r="FU19">
        <f t="shared" si="104"/>
        <v>3.49</v>
      </c>
      <c r="FV19">
        <f t="shared" ca="1" si="7"/>
        <v>9.9180166345870973</v>
      </c>
      <c r="FW19">
        <f t="shared" ca="1" si="105"/>
        <v>20.082038814036565</v>
      </c>
      <c r="FX19">
        <f t="shared" ca="1" si="106"/>
        <v>26.832038814036565</v>
      </c>
      <c r="FZ19" s="7">
        <f t="shared" si="107"/>
        <v>-121</v>
      </c>
      <c r="GA19" s="7">
        <f t="shared" ca="1" si="108"/>
        <v>16.882899999999996</v>
      </c>
      <c r="GB19" s="7">
        <f t="shared" ca="1" si="109"/>
        <v>18.70412</v>
      </c>
      <c r="GC19" s="7">
        <f t="shared" ca="1" si="110"/>
        <v>28.040740000000003</v>
      </c>
      <c r="GD19" s="7">
        <f t="shared" ca="1" si="111"/>
        <v>21.698784399999976</v>
      </c>
      <c r="GE19" s="7">
        <f t="shared" ca="1" si="112"/>
        <v>29.957973064000004</v>
      </c>
      <c r="GF19" s="7">
        <f t="shared" ca="1" si="113"/>
        <v>12.84601104783999</v>
      </c>
      <c r="GG19" s="7">
        <f t="shared" ca="1" si="114"/>
        <v>21.155905810710372</v>
      </c>
      <c r="GH19" s="7">
        <f t="shared" ca="1" si="115"/>
        <v>36.554964284353026</v>
      </c>
      <c r="GI19" s="7">
        <f t="shared" ca="1" si="116"/>
        <v>12.408789792664194</v>
      </c>
      <c r="GJ19" s="7">
        <f t="shared" ca="1" si="117"/>
        <v>26.832038814036565</v>
      </c>
      <c r="GK19" s="4">
        <f t="shared" ca="1" si="118"/>
        <v>15.063744777232785</v>
      </c>
      <c r="GL19" s="5">
        <f t="shared" ca="1" si="119"/>
        <v>0.12709620194536941</v>
      </c>
    </row>
    <row r="20" spans="1:194" x14ac:dyDescent="0.35">
      <c r="A20">
        <f>'Simulated Values'!A20*'Simulated Values'!B20</f>
        <v>1440</v>
      </c>
      <c r="B20">
        <f ca="1">A20*'Simulated Values'!C20/1000</f>
        <v>172.8</v>
      </c>
      <c r="C20">
        <f ca="1">B20*'Simulated Values'!D20</f>
        <v>112.32000000000001</v>
      </c>
      <c r="D20">
        <f ca="1">B20*'Simulated Values'!E20</f>
        <v>6.9120000000000008</v>
      </c>
      <c r="E20">
        <v>9</v>
      </c>
      <c r="F20">
        <v>0.5</v>
      </c>
      <c r="G20">
        <v>18.28</v>
      </c>
      <c r="H20">
        <f t="shared" ca="1" si="8"/>
        <v>25.788000000000004</v>
      </c>
      <c r="I20">
        <v>7.2</v>
      </c>
      <c r="J20">
        <v>2.72</v>
      </c>
      <c r="K20">
        <v>6.55</v>
      </c>
      <c r="L20">
        <f t="shared" ca="1" si="9"/>
        <v>9.3180000000000049</v>
      </c>
      <c r="M20">
        <f t="shared" si="10"/>
        <v>0.2</v>
      </c>
      <c r="N20">
        <f t="shared" ca="1" si="11"/>
        <v>9.1180000000000057</v>
      </c>
      <c r="O20">
        <f t="shared" si="12"/>
        <v>13.843</v>
      </c>
      <c r="P20">
        <f t="shared" ca="1" si="0"/>
        <v>0.54750000000000187</v>
      </c>
      <c r="Q20">
        <f t="shared" ca="1" si="13"/>
        <v>8.5705000000000044</v>
      </c>
      <c r="R20">
        <f t="shared" ca="1" si="14"/>
        <v>15.320500000000003</v>
      </c>
      <c r="S20">
        <f>'Simulated Values'!S20*'Simulated Values'!T20</f>
        <v>1728</v>
      </c>
      <c r="T20">
        <f ca="1">S20*'Simulated Values'!U20/1000</f>
        <v>207.36</v>
      </c>
      <c r="U20">
        <f ca="1">T20*'Simulated Values'!V20</f>
        <v>134.78400000000002</v>
      </c>
      <c r="V20">
        <f ca="1">T20*'Simulated Values'!W20</f>
        <v>8.2944000000000013</v>
      </c>
      <c r="W20">
        <f t="shared" si="15"/>
        <v>10</v>
      </c>
      <c r="X20">
        <f t="shared" si="16"/>
        <v>0.53</v>
      </c>
      <c r="Y20">
        <f t="shared" si="17"/>
        <v>21.74</v>
      </c>
      <c r="Z20">
        <f t="shared" ca="1" si="18"/>
        <v>32.011600000000001</v>
      </c>
      <c r="AA20">
        <v>7.2</v>
      </c>
      <c r="AB20">
        <v>3.26</v>
      </c>
      <c r="AC20">
        <v>6.55</v>
      </c>
      <c r="AD20">
        <f t="shared" ca="1" si="19"/>
        <v>15.0016</v>
      </c>
      <c r="AE20">
        <f t="shared" si="20"/>
        <v>0.2</v>
      </c>
      <c r="AF20">
        <f t="shared" ca="1" si="21"/>
        <v>14.801600000000001</v>
      </c>
      <c r="AG20">
        <f t="shared" si="22"/>
        <v>11.86</v>
      </c>
      <c r="AH20">
        <f t="shared" ca="1" si="122"/>
        <v>2.8474800000000005</v>
      </c>
      <c r="AI20">
        <f t="shared" ca="1" si="24"/>
        <v>11.95412</v>
      </c>
      <c r="AJ20">
        <f t="shared" ca="1" si="25"/>
        <v>18.70412</v>
      </c>
      <c r="AK20">
        <f ca="1">'Simulated Values'!AK20*'Simulated Values'!AL20</f>
        <v>2015.9999999999998</v>
      </c>
      <c r="AL20">
        <f ca="1">AK20*'Simulated Values'!AM20/1000</f>
        <v>241.91999999999996</v>
      </c>
      <c r="AM20">
        <f ca="1">AL20*'Simulated Values'!AN20</f>
        <v>157.24799999999999</v>
      </c>
      <c r="AN20">
        <f ca="1">AL20*'Simulated Values'!AO20</f>
        <v>9.6767999999999983</v>
      </c>
      <c r="AO20">
        <f t="shared" si="26"/>
        <v>12</v>
      </c>
      <c r="AP20">
        <f t="shared" si="27"/>
        <v>0.56180000000000008</v>
      </c>
      <c r="AQ20">
        <f t="shared" si="28"/>
        <v>25.19</v>
      </c>
      <c r="AR20">
        <f t="shared" ca="1" si="29"/>
        <v>37.243399999999966</v>
      </c>
      <c r="AS20">
        <v>6.53</v>
      </c>
      <c r="AT20">
        <v>3.8</v>
      </c>
      <c r="AU20">
        <v>6.55</v>
      </c>
      <c r="AV20">
        <f t="shared" ca="1" si="30"/>
        <v>20.363399999999963</v>
      </c>
      <c r="AW20">
        <f t="shared" si="31"/>
        <v>0.2</v>
      </c>
      <c r="AX20">
        <f t="shared" ca="1" si="32"/>
        <v>20.163399999999964</v>
      </c>
      <c r="AY20">
        <f t="shared" si="33"/>
        <v>10.16</v>
      </c>
      <c r="AZ20">
        <f t="shared" ca="1" si="1"/>
        <v>4.9660199999999888</v>
      </c>
      <c r="BA20">
        <f t="shared" ca="1" si="34"/>
        <v>15.197379999999974</v>
      </c>
      <c r="BB20">
        <f t="shared" ca="1" si="35"/>
        <v>21.947379999999974</v>
      </c>
      <c r="BC20">
        <f ca="1">'Simulated Values'!BC20*'Simulated Values'!BD20</f>
        <v>2015.9999999999998</v>
      </c>
      <c r="BD20">
        <f ca="1">BC20*'Simulated Values'!BE20/1000</f>
        <v>241.91999999999996</v>
      </c>
      <c r="BE20">
        <f ca="1">BD20*'Simulated Values'!BF20</f>
        <v>157.24799999999999</v>
      </c>
      <c r="BF20">
        <f ca="1">BD20*'Simulated Values'!BG20</f>
        <v>9.6767999999999983</v>
      </c>
      <c r="BG20">
        <f t="shared" si="36"/>
        <v>12.600000000000001</v>
      </c>
      <c r="BH20">
        <f t="shared" si="37"/>
        <v>0.59550800000000015</v>
      </c>
      <c r="BI20">
        <f t="shared" si="38"/>
        <v>25.19</v>
      </c>
      <c r="BJ20">
        <f t="shared" ca="1" si="39"/>
        <v>36.609691999999967</v>
      </c>
      <c r="BK20">
        <v>5.63</v>
      </c>
      <c r="BL20">
        <v>3.8</v>
      </c>
      <c r="BM20">
        <v>6.55</v>
      </c>
      <c r="BN20">
        <f t="shared" ca="1" si="40"/>
        <v>20.629691999999967</v>
      </c>
      <c r="BO20">
        <f t="shared" si="41"/>
        <v>0.2</v>
      </c>
      <c r="BP20">
        <f t="shared" ca="1" si="42"/>
        <v>20.429691999999967</v>
      </c>
      <c r="BQ20">
        <f t="shared" si="43"/>
        <v>8.7100000000000009</v>
      </c>
      <c r="BR20">
        <f t="shared" ca="1" si="44"/>
        <v>5.4809075999999903</v>
      </c>
      <c r="BS20">
        <f t="shared" ca="1" si="45"/>
        <v>14.948784399999976</v>
      </c>
      <c r="BT20">
        <f t="shared" ca="1" si="46"/>
        <v>21.698784399999976</v>
      </c>
      <c r="BU20">
        <f ca="1">'Simulated Values'!BU20*'Simulated Values'!BV20</f>
        <v>2015.9999999999998</v>
      </c>
      <c r="BV20">
        <f ca="1">BU20*'Simulated Values'!BW20/1000</f>
        <v>241.91999999999996</v>
      </c>
      <c r="BW20">
        <f ca="1">BV20*'Simulated Values'!BX20</f>
        <v>157.24799999999999</v>
      </c>
      <c r="BX20">
        <f ca="1">BV20*'Simulated Values'!BY20</f>
        <v>9.6767999999999983</v>
      </c>
      <c r="BY20">
        <f t="shared" si="47"/>
        <v>13.230000000000002</v>
      </c>
      <c r="BZ20">
        <f t="shared" si="48"/>
        <v>0.63123848000000016</v>
      </c>
      <c r="CA20">
        <f t="shared" si="49"/>
        <v>25.19</v>
      </c>
      <c r="CB20">
        <f t="shared" ca="1" si="50"/>
        <v>35.943961519999959</v>
      </c>
      <c r="CC20">
        <v>4.7300000000000004</v>
      </c>
      <c r="CD20">
        <v>3.8</v>
      </c>
      <c r="CE20">
        <v>6.55</v>
      </c>
      <c r="CF20">
        <f t="shared" ca="1" si="51"/>
        <v>20.863961519999958</v>
      </c>
      <c r="CG20">
        <f t="shared" si="52"/>
        <v>0.2</v>
      </c>
      <c r="CH20">
        <f t="shared" ca="1" si="53"/>
        <v>20.663961519999958</v>
      </c>
      <c r="CI20">
        <f t="shared" si="54"/>
        <v>7.47</v>
      </c>
      <c r="CJ20">
        <f t="shared" ca="1" si="2"/>
        <v>5.9231884559999877</v>
      </c>
      <c r="CK20">
        <f t="shared" ca="1" si="55"/>
        <v>14.740773063999971</v>
      </c>
      <c r="CL20">
        <f t="shared" ca="1" si="56"/>
        <v>21.490773063999971</v>
      </c>
      <c r="CM20">
        <f ca="1">'Simulated Values'!CM20*'Simulated Values'!CN20</f>
        <v>2015.9999999999998</v>
      </c>
      <c r="CN20">
        <f ca="1">CM20*'Simulated Values'!CO20/1000</f>
        <v>241.91999999999996</v>
      </c>
      <c r="CO20">
        <f ca="1">CN20*'Simulated Values'!CP20</f>
        <v>157.24799999999999</v>
      </c>
      <c r="CP20">
        <f ca="1">CN20*'Simulated Values'!CQ20</f>
        <v>9.6767999999999983</v>
      </c>
      <c r="CQ20">
        <f t="shared" si="57"/>
        <v>13.891500000000002</v>
      </c>
      <c r="CR20">
        <f t="shared" si="58"/>
        <v>0.66911278880000025</v>
      </c>
      <c r="CS20">
        <f t="shared" si="59"/>
        <v>25.19</v>
      </c>
      <c r="CT20">
        <f t="shared" ca="1" si="60"/>
        <v>35.244587211199971</v>
      </c>
      <c r="CU20">
        <v>3.83</v>
      </c>
      <c r="CV20">
        <v>3.8</v>
      </c>
      <c r="CW20">
        <v>6.55</v>
      </c>
      <c r="CX20">
        <f t="shared" ca="1" si="61"/>
        <v>21.064587211199971</v>
      </c>
      <c r="CY20">
        <f t="shared" si="62"/>
        <v>0.2</v>
      </c>
      <c r="CZ20">
        <f t="shared" ca="1" si="63"/>
        <v>20.864587211199972</v>
      </c>
      <c r="DA20">
        <f t="shared" si="64"/>
        <v>6.41</v>
      </c>
      <c r="DB20">
        <f t="shared" ca="1" si="3"/>
        <v>6.3013761633599916</v>
      </c>
      <c r="DC20">
        <f t="shared" ca="1" si="65"/>
        <v>14.56321104783998</v>
      </c>
      <c r="DD20">
        <f t="shared" ca="1" si="66"/>
        <v>21.313211047839978</v>
      </c>
      <c r="DE20">
        <f ca="1">'Simulated Values'!DE20*'Simulated Values'!DF20</f>
        <v>1872</v>
      </c>
      <c r="DF20">
        <f ca="1">DE20*'Simulated Values'!DG20/1000</f>
        <v>224.64</v>
      </c>
      <c r="DG20">
        <f ca="1">DF20*'Simulated Values'!DH20</f>
        <v>157.24799999999999</v>
      </c>
      <c r="DH20">
        <f ca="1">DF20*'Simulated Values'!DI20</f>
        <v>8.9855999999999998</v>
      </c>
      <c r="DI20">
        <f t="shared" si="67"/>
        <v>14.586075000000003</v>
      </c>
      <c r="DJ20">
        <f t="shared" si="68"/>
        <v>0.70925955612800029</v>
      </c>
      <c r="DK20">
        <f t="shared" si="69"/>
        <v>25.19</v>
      </c>
      <c r="DL20">
        <f t="shared" ca="1" si="70"/>
        <v>17.921065443871992</v>
      </c>
      <c r="DM20">
        <v>2.93</v>
      </c>
      <c r="DN20">
        <v>3.8</v>
      </c>
      <c r="DO20">
        <v>6.55</v>
      </c>
      <c r="DP20">
        <f t="shared" ca="1" si="71"/>
        <v>4.6410654438719918</v>
      </c>
      <c r="DQ20">
        <f t="shared" si="72"/>
        <v>0.2</v>
      </c>
      <c r="DR20">
        <f t="shared" ca="1" si="73"/>
        <v>4.4410654438719916</v>
      </c>
      <c r="DS20">
        <f t="shared" si="74"/>
        <v>5.5</v>
      </c>
      <c r="DT20">
        <f t="shared" ca="1" si="4"/>
        <v>1.6473196331615976</v>
      </c>
      <c r="DU20">
        <f t="shared" ca="1" si="75"/>
        <v>2.7937458107103943</v>
      </c>
      <c r="DV20">
        <f t="shared" ca="1" si="76"/>
        <v>9.5437458107103943</v>
      </c>
      <c r="DW20">
        <f ca="1">'Simulated Values'!DW20*'Simulated Values'!DX20</f>
        <v>2015.9999999999998</v>
      </c>
      <c r="DX20">
        <f ca="1">DW20*'Simulated Values'!DY20/1000</f>
        <v>241.91999999999996</v>
      </c>
      <c r="DY20">
        <f ca="1">DX20*'Simulated Values'!DZ20</f>
        <v>169.34399999999997</v>
      </c>
      <c r="DZ20">
        <f ca="1">DX20*'Simulated Values'!EA20</f>
        <v>9.6767999999999983</v>
      </c>
      <c r="EA20">
        <f t="shared" si="77"/>
        <v>15.315378750000004</v>
      </c>
      <c r="EB20">
        <f t="shared" si="78"/>
        <v>0.7518151294956803</v>
      </c>
      <c r="EC20">
        <f t="shared" si="79"/>
        <v>25.19</v>
      </c>
      <c r="ED20">
        <f t="shared" ca="1" si="80"/>
        <v>21.642006120504302</v>
      </c>
      <c r="EE20">
        <v>2.0299999999999998</v>
      </c>
      <c r="EF20">
        <v>3.8</v>
      </c>
      <c r="EG20">
        <v>6.55</v>
      </c>
      <c r="EH20">
        <f t="shared" ca="1" si="81"/>
        <v>9.2620061205042994</v>
      </c>
      <c r="EI20">
        <f t="shared" si="82"/>
        <v>0.2</v>
      </c>
      <c r="EJ20">
        <f t="shared" ca="1" si="83"/>
        <v>9.0620061205043001</v>
      </c>
      <c r="EK20">
        <f t="shared" si="84"/>
        <v>4.72</v>
      </c>
      <c r="EL20">
        <f t="shared" ca="1" si="5"/>
        <v>3.2676018361512904</v>
      </c>
      <c r="EM20">
        <f t="shared" ca="1" si="85"/>
        <v>5.7944042843530097</v>
      </c>
      <c r="EN20">
        <f t="shared" ca="1" si="86"/>
        <v>12.544404284353009</v>
      </c>
      <c r="EO20">
        <f ca="1">'Simulated Values'!EO20*'Simulated Values'!EP20</f>
        <v>1872</v>
      </c>
      <c r="EP20">
        <f ca="1">EO20*'Simulated Values'!EQ20/1000</f>
        <v>215.28</v>
      </c>
      <c r="EQ20">
        <f ca="1">EP20*'Simulated Values'!ER20</f>
        <v>150.696</v>
      </c>
      <c r="ER20">
        <f ca="1">EP20*'Simulated Values'!ES20</f>
        <v>8.6112000000000002</v>
      </c>
      <c r="ES20">
        <f t="shared" si="87"/>
        <v>16.081147687500007</v>
      </c>
      <c r="ET20">
        <f t="shared" si="88"/>
        <v>0.79692403726542116</v>
      </c>
      <c r="EU20">
        <f t="shared" si="89"/>
        <v>25.19</v>
      </c>
      <c r="EV20">
        <f t="shared" ca="1" si="90"/>
        <v>13.904728275234579</v>
      </c>
      <c r="EW20">
        <v>1.1299999999999999</v>
      </c>
      <c r="EX20">
        <v>3.8</v>
      </c>
      <c r="EY20">
        <v>6.55</v>
      </c>
      <c r="EZ20">
        <f t="shared" ca="1" si="91"/>
        <v>2.4247282752345791</v>
      </c>
      <c r="FA20">
        <f t="shared" si="92"/>
        <v>0.2</v>
      </c>
      <c r="FB20">
        <f t="shared" ca="1" si="93"/>
        <v>2.2247282752345789</v>
      </c>
      <c r="FC20">
        <f t="shared" si="94"/>
        <v>4.0599999999999996</v>
      </c>
      <c r="FD20">
        <f t="shared" ca="1" si="6"/>
        <v>1.4144184825703741</v>
      </c>
      <c r="FE20">
        <f t="shared" ca="1" si="95"/>
        <v>0.81030979266420489</v>
      </c>
      <c r="FF20">
        <f t="shared" ca="1" si="96"/>
        <v>7.5603097926642047</v>
      </c>
      <c r="FG20">
        <f ca="1">'Simulated Values'!FG20*'Simulated Values'!FH20</f>
        <v>2015.9999999999998</v>
      </c>
      <c r="FH20">
        <f ca="1">FG20*'Simulated Values'!FI20/1000</f>
        <v>241.91999999999996</v>
      </c>
      <c r="FI20">
        <f ca="1">FH20*'Simulated Values'!FJ20</f>
        <v>157.24799999999999</v>
      </c>
      <c r="FJ20">
        <f ca="1">FH20*'Simulated Values'!FK20</f>
        <v>9.6767999999999983</v>
      </c>
      <c r="FK20">
        <f t="shared" si="97"/>
        <v>16.885205071875006</v>
      </c>
      <c r="FL20">
        <f t="shared" si="98"/>
        <v>0.84473947950134642</v>
      </c>
      <c r="FM20">
        <f t="shared" si="99"/>
        <v>25.19</v>
      </c>
      <c r="FN20">
        <f t="shared" ca="1" si="100"/>
        <v>32.075255448623608</v>
      </c>
      <c r="FO20">
        <v>0.23</v>
      </c>
      <c r="FP20">
        <v>3.8</v>
      </c>
      <c r="FQ20">
        <v>6.55</v>
      </c>
      <c r="FR20">
        <f t="shared" ca="1" si="101"/>
        <v>21.495255448623606</v>
      </c>
      <c r="FS20">
        <f t="shared" si="102"/>
        <v>0.2</v>
      </c>
      <c r="FT20">
        <f t="shared" ca="1" si="103"/>
        <v>21.295255448623607</v>
      </c>
      <c r="FU20">
        <f t="shared" si="104"/>
        <v>3.49</v>
      </c>
      <c r="FV20">
        <f t="shared" ca="1" si="7"/>
        <v>7.3065766345870822</v>
      </c>
      <c r="FW20">
        <f t="shared" ca="1" si="105"/>
        <v>13.988678814036525</v>
      </c>
      <c r="FX20">
        <f t="shared" ca="1" si="106"/>
        <v>20.738678814036525</v>
      </c>
      <c r="FZ20" s="7">
        <f t="shared" si="107"/>
        <v>-121</v>
      </c>
      <c r="GA20" s="7">
        <f t="shared" ca="1" si="108"/>
        <v>15.320500000000003</v>
      </c>
      <c r="GB20" s="7">
        <f t="shared" ca="1" si="109"/>
        <v>18.70412</v>
      </c>
      <c r="GC20" s="7">
        <f t="shared" ca="1" si="110"/>
        <v>21.947379999999974</v>
      </c>
      <c r="GD20" s="7">
        <f t="shared" ca="1" si="111"/>
        <v>21.698784399999976</v>
      </c>
      <c r="GE20" s="7">
        <f t="shared" ca="1" si="112"/>
        <v>21.490773063999971</v>
      </c>
      <c r="GF20" s="7">
        <f t="shared" ca="1" si="113"/>
        <v>21.313211047839978</v>
      </c>
      <c r="GG20" s="7">
        <f t="shared" ca="1" si="114"/>
        <v>9.5437458107103943</v>
      </c>
      <c r="GH20" s="7">
        <f t="shared" ca="1" si="115"/>
        <v>12.544404284353009</v>
      </c>
      <c r="GI20" s="7">
        <f t="shared" ca="1" si="116"/>
        <v>7.5603097926642047</v>
      </c>
      <c r="GJ20" s="7">
        <f t="shared" ca="1" si="117"/>
        <v>20.738678814036525</v>
      </c>
      <c r="GK20" s="4">
        <f t="shared" ca="1" si="118"/>
        <v>-12.978062276375113</v>
      </c>
      <c r="GL20" s="5">
        <f t="shared" ca="1" si="119"/>
        <v>7.2928806235928789E-2</v>
      </c>
    </row>
    <row r="21" spans="1:194" x14ac:dyDescent="0.35">
      <c r="A21">
        <f>'Simulated Values'!A21*'Simulated Values'!B21</f>
        <v>1440</v>
      </c>
      <c r="B21">
        <f ca="1">A21*'Simulated Values'!C21/1000</f>
        <v>180</v>
      </c>
      <c r="C21">
        <f ca="1">B21*'Simulated Values'!D21</f>
        <v>117</v>
      </c>
      <c r="D21">
        <f ca="1">B21*'Simulated Values'!E21</f>
        <v>7.2</v>
      </c>
      <c r="E21">
        <v>9</v>
      </c>
      <c r="F21">
        <v>0.5</v>
      </c>
      <c r="G21">
        <v>18.28</v>
      </c>
      <c r="H21">
        <f t="shared" ca="1" si="8"/>
        <v>28.019999999999996</v>
      </c>
      <c r="I21">
        <v>7.2</v>
      </c>
      <c r="J21">
        <v>2.72</v>
      </c>
      <c r="K21">
        <v>6.55</v>
      </c>
      <c r="L21">
        <f t="shared" ca="1" si="9"/>
        <v>11.549999999999997</v>
      </c>
      <c r="M21">
        <f t="shared" si="10"/>
        <v>0.2</v>
      </c>
      <c r="N21">
        <f t="shared" ca="1" si="11"/>
        <v>11.349999999999998</v>
      </c>
      <c r="O21">
        <f t="shared" si="12"/>
        <v>13.843</v>
      </c>
      <c r="P21">
        <f t="shared" ca="1" si="0"/>
        <v>1.2170999999999996</v>
      </c>
      <c r="Q21">
        <f t="shared" ca="1" si="13"/>
        <v>10.132899999999998</v>
      </c>
      <c r="R21">
        <f t="shared" ca="1" si="14"/>
        <v>16.882899999999996</v>
      </c>
      <c r="S21">
        <f>'Simulated Values'!S21*'Simulated Values'!T21</f>
        <v>1728</v>
      </c>
      <c r="T21">
        <f ca="1">S21*'Simulated Values'!U21/1000</f>
        <v>216</v>
      </c>
      <c r="U21">
        <f ca="1">T21*'Simulated Values'!V21</f>
        <v>140.4</v>
      </c>
      <c r="V21">
        <f ca="1">T21*'Simulated Values'!W21</f>
        <v>8.64</v>
      </c>
      <c r="W21">
        <f t="shared" si="15"/>
        <v>10</v>
      </c>
      <c r="X21">
        <f t="shared" si="16"/>
        <v>0.53</v>
      </c>
      <c r="Y21">
        <f t="shared" si="17"/>
        <v>21.74</v>
      </c>
      <c r="Z21">
        <f t="shared" ca="1" si="18"/>
        <v>34.69</v>
      </c>
      <c r="AA21">
        <v>7.2</v>
      </c>
      <c r="AB21">
        <v>3.26</v>
      </c>
      <c r="AC21">
        <v>6.55</v>
      </c>
      <c r="AD21">
        <f t="shared" ca="1" si="19"/>
        <v>17.679999999999996</v>
      </c>
      <c r="AE21">
        <f t="shared" si="20"/>
        <v>0.2</v>
      </c>
      <c r="AF21">
        <f t="shared" ca="1" si="21"/>
        <v>17.479999999999997</v>
      </c>
      <c r="AG21">
        <f t="shared" si="22"/>
        <v>11.86</v>
      </c>
      <c r="AH21">
        <f t="shared" ca="1" si="122"/>
        <v>3.6509999999999994</v>
      </c>
      <c r="AI21">
        <f t="shared" ca="1" si="24"/>
        <v>13.828999999999997</v>
      </c>
      <c r="AJ21">
        <f t="shared" ca="1" si="25"/>
        <v>20.578999999999997</v>
      </c>
      <c r="AK21">
        <f ca="1">'Simulated Values'!AK21*'Simulated Values'!AL21</f>
        <v>2160</v>
      </c>
      <c r="AL21">
        <f ca="1">AK21*'Simulated Values'!AM21/1000</f>
        <v>270</v>
      </c>
      <c r="AM21">
        <f ca="1">AL21*'Simulated Values'!AN21</f>
        <v>175.5</v>
      </c>
      <c r="AN21">
        <f ca="1">AL21*'Simulated Values'!AO21</f>
        <v>10.8</v>
      </c>
      <c r="AO21">
        <f t="shared" si="26"/>
        <v>12</v>
      </c>
      <c r="AP21">
        <f t="shared" si="27"/>
        <v>0.56180000000000008</v>
      </c>
      <c r="AQ21">
        <f t="shared" si="28"/>
        <v>25.19</v>
      </c>
      <c r="AR21">
        <f t="shared" ca="1" si="29"/>
        <v>45.9482</v>
      </c>
      <c r="AS21">
        <v>6.53</v>
      </c>
      <c r="AT21">
        <v>3.8</v>
      </c>
      <c r="AU21">
        <v>6.55</v>
      </c>
      <c r="AV21">
        <f t="shared" ca="1" si="30"/>
        <v>29.068200000000001</v>
      </c>
      <c r="AW21">
        <f t="shared" si="31"/>
        <v>0.2</v>
      </c>
      <c r="AX21">
        <f t="shared" ca="1" si="32"/>
        <v>28.868200000000002</v>
      </c>
      <c r="AY21">
        <f t="shared" si="33"/>
        <v>10.16</v>
      </c>
      <c r="AZ21">
        <f t="shared" ca="1" si="1"/>
        <v>7.5774599999999994</v>
      </c>
      <c r="BA21">
        <f t="shared" ca="1" si="34"/>
        <v>21.290740000000003</v>
      </c>
      <c r="BB21">
        <f t="shared" ca="1" si="35"/>
        <v>28.040740000000003</v>
      </c>
      <c r="BC21">
        <f ca="1">'Simulated Values'!BC21*'Simulated Values'!BD21</f>
        <v>1872</v>
      </c>
      <c r="BD21">
        <f ca="1">BC21*'Simulated Values'!BE21/1000</f>
        <v>215.28</v>
      </c>
      <c r="BE21">
        <f ca="1">BD21*'Simulated Values'!BF21</f>
        <v>139.93200000000002</v>
      </c>
      <c r="BF21">
        <f ca="1">BD21*'Simulated Values'!BG21</f>
        <v>8.6112000000000002</v>
      </c>
      <c r="BG21">
        <f t="shared" si="36"/>
        <v>12.600000000000001</v>
      </c>
      <c r="BH21">
        <f t="shared" si="37"/>
        <v>0.59550800000000015</v>
      </c>
      <c r="BI21">
        <f t="shared" si="38"/>
        <v>25.19</v>
      </c>
      <c r="BJ21">
        <f t="shared" ca="1" si="39"/>
        <v>28.351291999999983</v>
      </c>
      <c r="BK21">
        <v>5.63</v>
      </c>
      <c r="BL21">
        <v>3.8</v>
      </c>
      <c r="BM21">
        <v>6.55</v>
      </c>
      <c r="BN21">
        <f t="shared" ca="1" si="40"/>
        <v>12.371291999999983</v>
      </c>
      <c r="BO21">
        <f t="shared" si="41"/>
        <v>0.2</v>
      </c>
      <c r="BP21">
        <f t="shared" ca="1" si="42"/>
        <v>12.171291999999983</v>
      </c>
      <c r="BQ21">
        <f t="shared" si="43"/>
        <v>8.7100000000000009</v>
      </c>
      <c r="BR21">
        <f t="shared" ca="1" si="44"/>
        <v>3.0033875999999951</v>
      </c>
      <c r="BS21">
        <f t="shared" ca="1" si="45"/>
        <v>9.1679043999999887</v>
      </c>
      <c r="BT21">
        <f t="shared" ca="1" si="46"/>
        <v>15.917904399999987</v>
      </c>
      <c r="BU21">
        <f ca="1">'Simulated Values'!BU21*'Simulated Values'!BV21</f>
        <v>2015.9999999999998</v>
      </c>
      <c r="BV21">
        <f ca="1">BU21*'Simulated Values'!BW21/1000</f>
        <v>241.91999999999996</v>
      </c>
      <c r="BW21">
        <f ca="1">BV21*'Simulated Values'!BX21</f>
        <v>157.24799999999999</v>
      </c>
      <c r="BX21">
        <f ca="1">BV21*'Simulated Values'!BY21</f>
        <v>9.6767999999999983</v>
      </c>
      <c r="BY21">
        <f t="shared" si="47"/>
        <v>13.230000000000002</v>
      </c>
      <c r="BZ21">
        <f t="shared" si="48"/>
        <v>0.63123848000000016</v>
      </c>
      <c r="CA21">
        <f t="shared" si="49"/>
        <v>25.19</v>
      </c>
      <c r="CB21">
        <f t="shared" ca="1" si="50"/>
        <v>35.943961519999959</v>
      </c>
      <c r="CC21">
        <v>4.7300000000000004</v>
      </c>
      <c r="CD21">
        <v>3.8</v>
      </c>
      <c r="CE21">
        <v>6.55</v>
      </c>
      <c r="CF21">
        <f t="shared" ca="1" si="51"/>
        <v>20.863961519999958</v>
      </c>
      <c r="CG21">
        <f t="shared" si="52"/>
        <v>0.2</v>
      </c>
      <c r="CH21">
        <f t="shared" ca="1" si="53"/>
        <v>20.663961519999958</v>
      </c>
      <c r="CI21">
        <f t="shared" si="54"/>
        <v>7.47</v>
      </c>
      <c r="CJ21">
        <f t="shared" ca="1" si="2"/>
        <v>5.9231884559999877</v>
      </c>
      <c r="CK21">
        <f t="shared" ca="1" si="55"/>
        <v>14.740773063999971</v>
      </c>
      <c r="CL21">
        <f t="shared" ca="1" si="56"/>
        <v>21.490773063999971</v>
      </c>
      <c r="CM21">
        <f ca="1">'Simulated Values'!CM21*'Simulated Values'!CN21</f>
        <v>2160</v>
      </c>
      <c r="CN21">
        <f ca="1">CM21*'Simulated Values'!CO21/1000</f>
        <v>270</v>
      </c>
      <c r="CO21">
        <f ca="1">CN21*'Simulated Values'!CP21</f>
        <v>175.5</v>
      </c>
      <c r="CP21">
        <f ca="1">CN21*'Simulated Values'!CQ21</f>
        <v>10.8</v>
      </c>
      <c r="CQ21">
        <f t="shared" si="57"/>
        <v>13.891500000000002</v>
      </c>
      <c r="CR21">
        <f t="shared" si="58"/>
        <v>0.66911278880000025</v>
      </c>
      <c r="CS21">
        <f t="shared" si="59"/>
        <v>25.19</v>
      </c>
      <c r="CT21">
        <f t="shared" ca="1" si="60"/>
        <v>43.949387211199991</v>
      </c>
      <c r="CU21">
        <v>3.83</v>
      </c>
      <c r="CV21">
        <v>3.8</v>
      </c>
      <c r="CW21">
        <v>6.55</v>
      </c>
      <c r="CX21">
        <f t="shared" ca="1" si="61"/>
        <v>29.769387211199994</v>
      </c>
      <c r="CY21">
        <f t="shared" si="62"/>
        <v>0.2</v>
      </c>
      <c r="CZ21">
        <f t="shared" ca="1" si="63"/>
        <v>29.569387211199995</v>
      </c>
      <c r="DA21">
        <f t="shared" si="64"/>
        <v>6.41</v>
      </c>
      <c r="DB21">
        <f t="shared" ca="1" si="3"/>
        <v>8.9128161633599969</v>
      </c>
      <c r="DC21">
        <f t="shared" ca="1" si="65"/>
        <v>20.656571047839996</v>
      </c>
      <c r="DD21">
        <f t="shared" ca="1" si="66"/>
        <v>27.406571047839996</v>
      </c>
      <c r="DE21">
        <f ca="1">'Simulated Values'!DE21*'Simulated Values'!DF21</f>
        <v>2015.9999999999998</v>
      </c>
      <c r="DF21">
        <f ca="1">DE21*'Simulated Values'!DG21/1000</f>
        <v>241.91999999999996</v>
      </c>
      <c r="DG21">
        <f ca="1">DF21*'Simulated Values'!DH21</f>
        <v>145.15199999999996</v>
      </c>
      <c r="DH21">
        <f ca="1">DF21*'Simulated Values'!DI21</f>
        <v>9.6767999999999983</v>
      </c>
      <c r="DI21">
        <f t="shared" si="67"/>
        <v>14.586075000000003</v>
      </c>
      <c r="DJ21">
        <f t="shared" si="68"/>
        <v>0.70925955612800029</v>
      </c>
      <c r="DK21">
        <f t="shared" si="69"/>
        <v>25.19</v>
      </c>
      <c r="DL21">
        <f t="shared" ca="1" si="70"/>
        <v>46.605865443871991</v>
      </c>
      <c r="DM21">
        <v>2.93</v>
      </c>
      <c r="DN21">
        <v>3.8</v>
      </c>
      <c r="DO21">
        <v>6.55</v>
      </c>
      <c r="DP21">
        <f t="shared" ca="1" si="71"/>
        <v>33.325865443871997</v>
      </c>
      <c r="DQ21">
        <f t="shared" si="72"/>
        <v>0.2</v>
      </c>
      <c r="DR21">
        <f t="shared" ca="1" si="73"/>
        <v>33.125865443871994</v>
      </c>
      <c r="DS21">
        <f t="shared" si="74"/>
        <v>5.5</v>
      </c>
      <c r="DT21">
        <f t="shared" ca="1" si="4"/>
        <v>10.252759633161597</v>
      </c>
      <c r="DU21">
        <f t="shared" ca="1" si="75"/>
        <v>22.873105810710399</v>
      </c>
      <c r="DV21">
        <f t="shared" ca="1" si="76"/>
        <v>29.623105810710399</v>
      </c>
      <c r="DW21">
        <f ca="1">'Simulated Values'!DW21*'Simulated Values'!DX21</f>
        <v>2015.9999999999998</v>
      </c>
      <c r="DX21">
        <f ca="1">DW21*'Simulated Values'!DY21/1000</f>
        <v>241.91999999999996</v>
      </c>
      <c r="DY21">
        <f ca="1">DX21*'Simulated Values'!DZ21</f>
        <v>157.24799999999999</v>
      </c>
      <c r="DZ21">
        <f ca="1">DX21*'Simulated Values'!EA21</f>
        <v>9.6767999999999983</v>
      </c>
      <c r="EA21">
        <f t="shared" si="77"/>
        <v>15.315378750000004</v>
      </c>
      <c r="EB21">
        <f t="shared" si="78"/>
        <v>0.7518151294956803</v>
      </c>
      <c r="EC21">
        <f t="shared" si="79"/>
        <v>25.19</v>
      </c>
      <c r="ED21">
        <f t="shared" ca="1" si="80"/>
        <v>33.738006120504281</v>
      </c>
      <c r="EE21">
        <v>2.0299999999999998</v>
      </c>
      <c r="EF21">
        <v>3.8</v>
      </c>
      <c r="EG21">
        <v>6.55</v>
      </c>
      <c r="EH21">
        <f t="shared" ca="1" si="81"/>
        <v>21.358006120504278</v>
      </c>
      <c r="EI21">
        <f t="shared" si="82"/>
        <v>0.2</v>
      </c>
      <c r="EJ21">
        <f t="shared" ca="1" si="83"/>
        <v>21.158006120504279</v>
      </c>
      <c r="EK21">
        <f t="shared" si="84"/>
        <v>4.72</v>
      </c>
      <c r="EL21">
        <f t="shared" ca="1" si="5"/>
        <v>6.8964018361512842</v>
      </c>
      <c r="EM21">
        <f t="shared" ca="1" si="85"/>
        <v>14.261604284352995</v>
      </c>
      <c r="EN21">
        <f t="shared" ca="1" si="86"/>
        <v>21.011604284352995</v>
      </c>
      <c r="EO21">
        <f ca="1">'Simulated Values'!EO21*'Simulated Values'!EP21</f>
        <v>1872</v>
      </c>
      <c r="EP21">
        <f ca="1">EO21*'Simulated Values'!EQ21/1000</f>
        <v>215.28</v>
      </c>
      <c r="EQ21">
        <f ca="1">EP21*'Simulated Values'!ER21</f>
        <v>150.696</v>
      </c>
      <c r="ER21">
        <f ca="1">EP21*'Simulated Values'!ES21</f>
        <v>8.6112000000000002</v>
      </c>
      <c r="ES21">
        <f t="shared" si="87"/>
        <v>16.081147687500007</v>
      </c>
      <c r="ET21">
        <f t="shared" si="88"/>
        <v>0.79692403726542116</v>
      </c>
      <c r="EU21">
        <f t="shared" si="89"/>
        <v>25.19</v>
      </c>
      <c r="EV21">
        <f t="shared" ca="1" si="90"/>
        <v>13.904728275234579</v>
      </c>
      <c r="EW21">
        <v>1.1299999999999999</v>
      </c>
      <c r="EX21">
        <v>3.8</v>
      </c>
      <c r="EY21">
        <v>6.55</v>
      </c>
      <c r="EZ21">
        <f t="shared" ca="1" si="91"/>
        <v>2.4247282752345791</v>
      </c>
      <c r="FA21">
        <f t="shared" si="92"/>
        <v>0.2</v>
      </c>
      <c r="FB21">
        <f t="shared" ca="1" si="93"/>
        <v>2.2247282752345789</v>
      </c>
      <c r="FC21">
        <f t="shared" si="94"/>
        <v>4.0599999999999996</v>
      </c>
      <c r="FD21">
        <f t="shared" ca="1" si="6"/>
        <v>1.4144184825703741</v>
      </c>
      <c r="FE21">
        <f t="shared" ca="1" si="95"/>
        <v>0.81030979266420489</v>
      </c>
      <c r="FF21">
        <f t="shared" ca="1" si="96"/>
        <v>7.5603097926642047</v>
      </c>
      <c r="FG21">
        <f ca="1">'Simulated Values'!FG21*'Simulated Values'!FH21</f>
        <v>1872</v>
      </c>
      <c r="FH21">
        <f ca="1">FG21*'Simulated Values'!FI21/1000</f>
        <v>215.28</v>
      </c>
      <c r="FI21">
        <f ca="1">FH21*'Simulated Values'!FJ21</f>
        <v>139.93200000000002</v>
      </c>
      <c r="FJ21">
        <f ca="1">FH21*'Simulated Values'!FK21</f>
        <v>8.6112000000000002</v>
      </c>
      <c r="FK21">
        <f t="shared" si="97"/>
        <v>16.885205071875006</v>
      </c>
      <c r="FL21">
        <f t="shared" si="98"/>
        <v>0.84473947950134642</v>
      </c>
      <c r="FM21">
        <f t="shared" si="99"/>
        <v>25.19</v>
      </c>
      <c r="FN21">
        <f t="shared" ca="1" si="100"/>
        <v>23.816855448623631</v>
      </c>
      <c r="FO21">
        <v>0.23</v>
      </c>
      <c r="FP21">
        <v>3.8</v>
      </c>
      <c r="FQ21">
        <v>6.55</v>
      </c>
      <c r="FR21">
        <f t="shared" ca="1" si="101"/>
        <v>13.236855448623629</v>
      </c>
      <c r="FS21">
        <f t="shared" si="102"/>
        <v>0.2</v>
      </c>
      <c r="FT21">
        <f t="shared" ca="1" si="103"/>
        <v>13.03685544862363</v>
      </c>
      <c r="FU21">
        <f t="shared" si="104"/>
        <v>3.49</v>
      </c>
      <c r="FV21">
        <f t="shared" ca="1" si="7"/>
        <v>4.8290566345870882</v>
      </c>
      <c r="FW21">
        <f t="shared" ca="1" si="105"/>
        <v>8.2077988140365417</v>
      </c>
      <c r="FX21">
        <f t="shared" ca="1" si="106"/>
        <v>14.95779881403654</v>
      </c>
      <c r="FZ21" s="7">
        <f t="shared" si="107"/>
        <v>-121</v>
      </c>
      <c r="GA21" s="7">
        <f t="shared" ca="1" si="108"/>
        <v>16.882899999999996</v>
      </c>
      <c r="GB21" s="7">
        <f t="shared" ca="1" si="109"/>
        <v>20.578999999999997</v>
      </c>
      <c r="GC21" s="7">
        <f t="shared" ca="1" si="110"/>
        <v>28.040740000000003</v>
      </c>
      <c r="GD21" s="7">
        <f t="shared" ca="1" si="111"/>
        <v>15.917904399999987</v>
      </c>
      <c r="GE21" s="7">
        <f t="shared" ca="1" si="112"/>
        <v>21.490773063999971</v>
      </c>
      <c r="GF21" s="7">
        <f t="shared" ca="1" si="113"/>
        <v>27.406571047839996</v>
      </c>
      <c r="GG21" s="7">
        <f t="shared" ca="1" si="114"/>
        <v>29.623105810710399</v>
      </c>
      <c r="GH21" s="7">
        <f t="shared" ca="1" si="115"/>
        <v>21.011604284352995</v>
      </c>
      <c r="GI21" s="7">
        <f t="shared" ca="1" si="116"/>
        <v>7.5603097926642047</v>
      </c>
      <c r="GJ21" s="7">
        <f t="shared" ca="1" si="117"/>
        <v>14.95779881403654</v>
      </c>
      <c r="GK21" s="4">
        <f t="shared" ca="1" si="118"/>
        <v>6.0860629526890193</v>
      </c>
      <c r="GL21" s="5">
        <f t="shared" ca="1" si="119"/>
        <v>0.11184080095797855</v>
      </c>
    </row>
    <row r="22" spans="1:194" x14ac:dyDescent="0.35">
      <c r="A22">
        <f>'Simulated Values'!A22*'Simulated Values'!B22</f>
        <v>1440</v>
      </c>
      <c r="B22">
        <f ca="1">A22*'Simulated Values'!C22/1000</f>
        <v>172.8</v>
      </c>
      <c r="C22">
        <f ca="1">B22*'Simulated Values'!D22</f>
        <v>112.32000000000001</v>
      </c>
      <c r="D22">
        <f ca="1">B22*'Simulated Values'!E22</f>
        <v>6.9120000000000008</v>
      </c>
      <c r="E22">
        <v>9</v>
      </c>
      <c r="F22">
        <v>0.5</v>
      </c>
      <c r="G22">
        <v>18.28</v>
      </c>
      <c r="H22">
        <f t="shared" ca="1" si="8"/>
        <v>25.788000000000004</v>
      </c>
      <c r="I22">
        <v>7.2</v>
      </c>
      <c r="J22">
        <v>2.72</v>
      </c>
      <c r="K22">
        <v>6.55</v>
      </c>
      <c r="L22">
        <f t="shared" ca="1" si="9"/>
        <v>9.3180000000000049</v>
      </c>
      <c r="M22">
        <f t="shared" si="10"/>
        <v>0.2</v>
      </c>
      <c r="N22">
        <f t="shared" ca="1" si="11"/>
        <v>9.1180000000000057</v>
      </c>
      <c r="O22">
        <f t="shared" si="12"/>
        <v>13.843</v>
      </c>
      <c r="P22">
        <f t="shared" ca="1" si="0"/>
        <v>0.54750000000000187</v>
      </c>
      <c r="Q22">
        <f t="shared" ca="1" si="13"/>
        <v>8.5705000000000044</v>
      </c>
      <c r="R22">
        <f t="shared" ca="1" si="14"/>
        <v>15.320500000000003</v>
      </c>
      <c r="S22">
        <f>'Simulated Values'!S22*'Simulated Values'!T22</f>
        <v>1728</v>
      </c>
      <c r="T22">
        <f ca="1">S22*'Simulated Values'!U22/1000</f>
        <v>207.36</v>
      </c>
      <c r="U22">
        <f ca="1">T22*'Simulated Values'!V22</f>
        <v>134.78400000000002</v>
      </c>
      <c r="V22">
        <f ca="1">T22*'Simulated Values'!W22</f>
        <v>8.2944000000000013</v>
      </c>
      <c r="W22">
        <f t="shared" si="15"/>
        <v>10</v>
      </c>
      <c r="X22">
        <f t="shared" si="16"/>
        <v>0.53</v>
      </c>
      <c r="Y22">
        <f t="shared" si="17"/>
        <v>21.74</v>
      </c>
      <c r="Z22">
        <f t="shared" ca="1" si="18"/>
        <v>32.011600000000001</v>
      </c>
      <c r="AA22">
        <v>7.2</v>
      </c>
      <c r="AB22">
        <v>3.26</v>
      </c>
      <c r="AC22">
        <v>6.55</v>
      </c>
      <c r="AD22">
        <f t="shared" ca="1" si="19"/>
        <v>15.0016</v>
      </c>
      <c r="AE22">
        <f t="shared" si="20"/>
        <v>0.2</v>
      </c>
      <c r="AF22">
        <f t="shared" ca="1" si="21"/>
        <v>14.801600000000001</v>
      </c>
      <c r="AG22">
        <f t="shared" si="22"/>
        <v>11.86</v>
      </c>
      <c r="AH22">
        <f t="shared" ca="1" si="122"/>
        <v>2.8474800000000005</v>
      </c>
      <c r="AI22">
        <f t="shared" ca="1" si="24"/>
        <v>11.95412</v>
      </c>
      <c r="AJ22">
        <f t="shared" ca="1" si="25"/>
        <v>18.70412</v>
      </c>
      <c r="AK22">
        <f ca="1">'Simulated Values'!AK22*'Simulated Values'!AL22</f>
        <v>2015.9999999999998</v>
      </c>
      <c r="AL22">
        <f ca="1">AK22*'Simulated Values'!AM22/1000</f>
        <v>241.91999999999996</v>
      </c>
      <c r="AM22">
        <f ca="1">AL22*'Simulated Values'!AN22</f>
        <v>169.34399999999997</v>
      </c>
      <c r="AN22">
        <f ca="1">AL22*'Simulated Values'!AO22</f>
        <v>9.6767999999999983</v>
      </c>
      <c r="AO22">
        <f t="shared" si="26"/>
        <v>12</v>
      </c>
      <c r="AP22">
        <f t="shared" si="27"/>
        <v>0.56180000000000008</v>
      </c>
      <c r="AQ22">
        <f t="shared" si="28"/>
        <v>25.19</v>
      </c>
      <c r="AR22">
        <f t="shared" ca="1" si="29"/>
        <v>25.147399999999994</v>
      </c>
      <c r="AS22">
        <v>6.53</v>
      </c>
      <c r="AT22">
        <v>3.8</v>
      </c>
      <c r="AU22">
        <v>6.55</v>
      </c>
      <c r="AV22">
        <f t="shared" ca="1" si="30"/>
        <v>8.2673999999999914</v>
      </c>
      <c r="AW22">
        <f t="shared" si="31"/>
        <v>0.2</v>
      </c>
      <c r="AX22">
        <f t="shared" ca="1" si="32"/>
        <v>8.0673999999999921</v>
      </c>
      <c r="AY22">
        <f t="shared" si="33"/>
        <v>10.16</v>
      </c>
      <c r="AZ22">
        <f t="shared" ca="1" si="1"/>
        <v>1.3372199999999979</v>
      </c>
      <c r="BA22">
        <f t="shared" ca="1" si="34"/>
        <v>6.7301799999999945</v>
      </c>
      <c r="BB22">
        <f t="shared" ca="1" si="35"/>
        <v>13.480179999999994</v>
      </c>
      <c r="BC22">
        <f ca="1">'Simulated Values'!BC22*'Simulated Values'!BD22</f>
        <v>2160</v>
      </c>
      <c r="BD22">
        <f ca="1">BC22*'Simulated Values'!BE22/1000</f>
        <v>270</v>
      </c>
      <c r="BE22">
        <f ca="1">BD22*'Simulated Values'!BF22</f>
        <v>162</v>
      </c>
      <c r="BF22">
        <f ca="1">BD22*'Simulated Values'!BG22</f>
        <v>10.8</v>
      </c>
      <c r="BG22">
        <f t="shared" si="36"/>
        <v>12.600000000000001</v>
      </c>
      <c r="BH22">
        <f t="shared" si="37"/>
        <v>0.59550800000000015</v>
      </c>
      <c r="BI22">
        <f t="shared" si="38"/>
        <v>25.19</v>
      </c>
      <c r="BJ22">
        <f t="shared" ca="1" si="39"/>
        <v>58.814492000000001</v>
      </c>
      <c r="BK22">
        <v>5.63</v>
      </c>
      <c r="BL22">
        <v>3.8</v>
      </c>
      <c r="BM22">
        <v>6.55</v>
      </c>
      <c r="BN22">
        <f t="shared" ca="1" si="40"/>
        <v>42.834492000000004</v>
      </c>
      <c r="BO22">
        <f t="shared" si="41"/>
        <v>0.2</v>
      </c>
      <c r="BP22">
        <f t="shared" ca="1" si="42"/>
        <v>42.634492000000002</v>
      </c>
      <c r="BQ22">
        <f t="shared" si="43"/>
        <v>8.7100000000000009</v>
      </c>
      <c r="BR22">
        <f t="shared" ca="1" si="44"/>
        <v>12.142347599999999</v>
      </c>
      <c r="BS22">
        <f t="shared" ca="1" si="45"/>
        <v>30.492144400000001</v>
      </c>
      <c r="BT22">
        <f t="shared" ca="1" si="46"/>
        <v>37.242144400000001</v>
      </c>
      <c r="BU22">
        <f ca="1">'Simulated Values'!BU22*'Simulated Values'!BV22</f>
        <v>2015.9999999999998</v>
      </c>
      <c r="BV22">
        <f ca="1">BU22*'Simulated Values'!BW22/1000</f>
        <v>241.91999999999996</v>
      </c>
      <c r="BW22">
        <f ca="1">BV22*'Simulated Values'!BX22</f>
        <v>157.24799999999999</v>
      </c>
      <c r="BX22">
        <f ca="1">BV22*'Simulated Values'!BY22</f>
        <v>9.6767999999999983</v>
      </c>
      <c r="BY22">
        <f t="shared" si="47"/>
        <v>13.230000000000002</v>
      </c>
      <c r="BZ22">
        <f t="shared" si="48"/>
        <v>0.63123848000000016</v>
      </c>
      <c r="CA22">
        <f t="shared" si="49"/>
        <v>25.19</v>
      </c>
      <c r="CB22">
        <f t="shared" ca="1" si="50"/>
        <v>35.943961519999959</v>
      </c>
      <c r="CC22">
        <v>4.7300000000000004</v>
      </c>
      <c r="CD22">
        <v>3.8</v>
      </c>
      <c r="CE22">
        <v>6.55</v>
      </c>
      <c r="CF22">
        <f t="shared" ca="1" si="51"/>
        <v>20.863961519999958</v>
      </c>
      <c r="CG22">
        <f t="shared" si="52"/>
        <v>0.2</v>
      </c>
      <c r="CH22">
        <f t="shared" ca="1" si="53"/>
        <v>20.663961519999958</v>
      </c>
      <c r="CI22">
        <f t="shared" si="54"/>
        <v>7.47</v>
      </c>
      <c r="CJ22">
        <f t="shared" ca="1" si="2"/>
        <v>5.9231884559999877</v>
      </c>
      <c r="CK22">
        <f t="shared" ca="1" si="55"/>
        <v>14.740773063999971</v>
      </c>
      <c r="CL22">
        <f t="shared" ca="1" si="56"/>
        <v>21.490773063999971</v>
      </c>
      <c r="CM22">
        <f ca="1">'Simulated Values'!CM22*'Simulated Values'!CN22</f>
        <v>2015.9999999999998</v>
      </c>
      <c r="CN22">
        <f ca="1">CM22*'Simulated Values'!CO22/1000</f>
        <v>241.91999999999996</v>
      </c>
      <c r="CO22">
        <f ca="1">CN22*'Simulated Values'!CP22</f>
        <v>157.24799999999999</v>
      </c>
      <c r="CP22">
        <f ca="1">CN22*'Simulated Values'!CQ22</f>
        <v>9.6767999999999983</v>
      </c>
      <c r="CQ22">
        <f t="shared" si="57"/>
        <v>13.891500000000002</v>
      </c>
      <c r="CR22">
        <f t="shared" si="58"/>
        <v>0.66911278880000025</v>
      </c>
      <c r="CS22">
        <f t="shared" si="59"/>
        <v>25.19</v>
      </c>
      <c r="CT22">
        <f t="shared" ca="1" si="60"/>
        <v>35.244587211199971</v>
      </c>
      <c r="CU22">
        <v>3.83</v>
      </c>
      <c r="CV22">
        <v>3.8</v>
      </c>
      <c r="CW22">
        <v>6.55</v>
      </c>
      <c r="CX22">
        <f t="shared" ca="1" si="61"/>
        <v>21.064587211199971</v>
      </c>
      <c r="CY22">
        <f t="shared" si="62"/>
        <v>0.2</v>
      </c>
      <c r="CZ22">
        <f t="shared" ca="1" si="63"/>
        <v>20.864587211199972</v>
      </c>
      <c r="DA22">
        <f t="shared" si="64"/>
        <v>6.41</v>
      </c>
      <c r="DB22">
        <f t="shared" ca="1" si="3"/>
        <v>6.3013761633599916</v>
      </c>
      <c r="DC22">
        <f t="shared" ca="1" si="65"/>
        <v>14.56321104783998</v>
      </c>
      <c r="DD22">
        <f t="shared" ca="1" si="66"/>
        <v>21.313211047839978</v>
      </c>
      <c r="DE22">
        <f ca="1">'Simulated Values'!DE22*'Simulated Values'!DF22</f>
        <v>2015.9999999999998</v>
      </c>
      <c r="DF22">
        <f ca="1">DE22*'Simulated Values'!DG22/1000</f>
        <v>241.91999999999996</v>
      </c>
      <c r="DG22">
        <f ca="1">DF22*'Simulated Values'!DH22</f>
        <v>157.24799999999999</v>
      </c>
      <c r="DH22">
        <f ca="1">DF22*'Simulated Values'!DI22</f>
        <v>9.6767999999999983</v>
      </c>
      <c r="DI22">
        <f t="shared" si="67"/>
        <v>14.586075000000003</v>
      </c>
      <c r="DJ22">
        <f t="shared" si="68"/>
        <v>0.70925955612800029</v>
      </c>
      <c r="DK22">
        <f t="shared" si="69"/>
        <v>25.19</v>
      </c>
      <c r="DL22">
        <f t="shared" ca="1" si="70"/>
        <v>34.509865443871959</v>
      </c>
      <c r="DM22">
        <v>2.93</v>
      </c>
      <c r="DN22">
        <v>3.8</v>
      </c>
      <c r="DO22">
        <v>6.55</v>
      </c>
      <c r="DP22">
        <f t="shared" ca="1" si="71"/>
        <v>21.229865443871958</v>
      </c>
      <c r="DQ22">
        <f t="shared" si="72"/>
        <v>0.2</v>
      </c>
      <c r="DR22">
        <f t="shared" ca="1" si="73"/>
        <v>21.029865443871959</v>
      </c>
      <c r="DS22">
        <f t="shared" si="74"/>
        <v>5.5</v>
      </c>
      <c r="DT22">
        <f t="shared" ca="1" si="4"/>
        <v>6.6239596331615873</v>
      </c>
      <c r="DU22">
        <f t="shared" ca="1" si="75"/>
        <v>14.405905810710372</v>
      </c>
      <c r="DV22">
        <f t="shared" ca="1" si="76"/>
        <v>21.155905810710372</v>
      </c>
      <c r="DW22">
        <f ca="1">'Simulated Values'!DW22*'Simulated Values'!DX22</f>
        <v>2160</v>
      </c>
      <c r="DX22">
        <f ca="1">DW22*'Simulated Values'!DY22/1000</f>
        <v>270</v>
      </c>
      <c r="DY22">
        <f ca="1">DX22*'Simulated Values'!DZ22</f>
        <v>175.5</v>
      </c>
      <c r="DZ22">
        <f ca="1">DX22*'Simulated Values'!EA22</f>
        <v>10.8</v>
      </c>
      <c r="EA22">
        <f t="shared" si="77"/>
        <v>15.315378750000004</v>
      </c>
      <c r="EB22">
        <f t="shared" si="78"/>
        <v>0.7518151294956803</v>
      </c>
      <c r="EC22">
        <f t="shared" si="79"/>
        <v>25.19</v>
      </c>
      <c r="ED22">
        <f t="shared" ca="1" si="80"/>
        <v>42.442806120504315</v>
      </c>
      <c r="EE22">
        <v>2.0299999999999998</v>
      </c>
      <c r="EF22">
        <v>3.8</v>
      </c>
      <c r="EG22">
        <v>6.55</v>
      </c>
      <c r="EH22">
        <f t="shared" ca="1" si="81"/>
        <v>30.062806120504316</v>
      </c>
      <c r="EI22">
        <f t="shared" si="82"/>
        <v>0.2</v>
      </c>
      <c r="EJ22">
        <f t="shared" ca="1" si="83"/>
        <v>29.862806120504317</v>
      </c>
      <c r="EK22">
        <f t="shared" si="84"/>
        <v>4.72</v>
      </c>
      <c r="EL22">
        <f t="shared" ca="1" si="5"/>
        <v>9.5078418361512949</v>
      </c>
      <c r="EM22">
        <f t="shared" ca="1" si="85"/>
        <v>20.354964284353024</v>
      </c>
      <c r="EN22">
        <f t="shared" ca="1" si="86"/>
        <v>27.104964284353024</v>
      </c>
      <c r="EO22">
        <f ca="1">'Simulated Values'!EO22*'Simulated Values'!EP22</f>
        <v>2015.9999999999998</v>
      </c>
      <c r="EP22">
        <f ca="1">EO22*'Simulated Values'!EQ22/1000</f>
        <v>241.91999999999996</v>
      </c>
      <c r="EQ22">
        <f ca="1">EP22*'Simulated Values'!ER22</f>
        <v>157.24799999999999</v>
      </c>
      <c r="ER22">
        <f ca="1">EP22*'Simulated Values'!ES22</f>
        <v>9.6767999999999983</v>
      </c>
      <c r="ES22">
        <f t="shared" si="87"/>
        <v>16.081147687500007</v>
      </c>
      <c r="ET22">
        <f t="shared" si="88"/>
        <v>0.79692403726542116</v>
      </c>
      <c r="EU22">
        <f t="shared" si="89"/>
        <v>25.19</v>
      </c>
      <c r="EV22">
        <f t="shared" ca="1" si="90"/>
        <v>32.927128275234537</v>
      </c>
      <c r="EW22">
        <v>1.1299999999999999</v>
      </c>
      <c r="EX22">
        <v>3.8</v>
      </c>
      <c r="EY22">
        <v>6.55</v>
      </c>
      <c r="EZ22">
        <f t="shared" ca="1" si="91"/>
        <v>21.447128275234537</v>
      </c>
      <c r="FA22">
        <f t="shared" si="92"/>
        <v>0.2</v>
      </c>
      <c r="FB22">
        <f t="shared" ca="1" si="93"/>
        <v>21.247128275234537</v>
      </c>
      <c r="FC22">
        <f t="shared" si="94"/>
        <v>4.0599999999999996</v>
      </c>
      <c r="FD22">
        <f t="shared" ca="1" si="6"/>
        <v>7.1211384825703616</v>
      </c>
      <c r="FE22">
        <f t="shared" ca="1" si="95"/>
        <v>14.125989792664175</v>
      </c>
      <c r="FF22">
        <f t="shared" ca="1" si="96"/>
        <v>20.875989792664175</v>
      </c>
      <c r="FG22">
        <f ca="1">'Simulated Values'!FG22*'Simulated Values'!FH22</f>
        <v>2160</v>
      </c>
      <c r="FH22">
        <f ca="1">FG22*'Simulated Values'!FI22/1000</f>
        <v>270</v>
      </c>
      <c r="FI22">
        <f ca="1">FH22*'Simulated Values'!FJ22</f>
        <v>189</v>
      </c>
      <c r="FJ22">
        <f ca="1">FH22*'Simulated Values'!FK22</f>
        <v>10.8</v>
      </c>
      <c r="FK22">
        <f t="shared" si="97"/>
        <v>16.885205071875006</v>
      </c>
      <c r="FL22">
        <f t="shared" si="98"/>
        <v>0.84473947950134642</v>
      </c>
      <c r="FM22">
        <f t="shared" si="99"/>
        <v>25.19</v>
      </c>
      <c r="FN22">
        <f t="shared" ca="1" si="100"/>
        <v>27.280055448623646</v>
      </c>
      <c r="FO22">
        <v>0.23</v>
      </c>
      <c r="FP22">
        <v>3.8</v>
      </c>
      <c r="FQ22">
        <v>6.55</v>
      </c>
      <c r="FR22">
        <f t="shared" ca="1" si="101"/>
        <v>16.700055448623644</v>
      </c>
      <c r="FS22">
        <f t="shared" si="102"/>
        <v>0.2</v>
      </c>
      <c r="FT22">
        <f t="shared" ca="1" si="103"/>
        <v>16.500055448623645</v>
      </c>
      <c r="FU22">
        <f t="shared" si="104"/>
        <v>3.49</v>
      </c>
      <c r="FV22">
        <f t="shared" ca="1" si="7"/>
        <v>5.868016634587093</v>
      </c>
      <c r="FW22">
        <f t="shared" ca="1" si="105"/>
        <v>10.632038814036552</v>
      </c>
      <c r="FX22">
        <f t="shared" ca="1" si="106"/>
        <v>17.382038814036552</v>
      </c>
      <c r="FZ22" s="7">
        <f t="shared" si="107"/>
        <v>-121</v>
      </c>
      <c r="GA22" s="7">
        <f t="shared" ca="1" si="108"/>
        <v>15.320500000000003</v>
      </c>
      <c r="GB22" s="7">
        <f t="shared" ca="1" si="109"/>
        <v>18.70412</v>
      </c>
      <c r="GC22" s="7">
        <f t="shared" ca="1" si="110"/>
        <v>13.480179999999994</v>
      </c>
      <c r="GD22" s="7">
        <f t="shared" ca="1" si="111"/>
        <v>37.242144400000001</v>
      </c>
      <c r="GE22" s="7">
        <f t="shared" ca="1" si="112"/>
        <v>21.490773063999971</v>
      </c>
      <c r="GF22" s="7">
        <f t="shared" ca="1" si="113"/>
        <v>21.313211047839978</v>
      </c>
      <c r="GG22" s="7">
        <f t="shared" ca="1" si="114"/>
        <v>21.155905810710372</v>
      </c>
      <c r="GH22" s="7">
        <f t="shared" ca="1" si="115"/>
        <v>27.104964284353024</v>
      </c>
      <c r="GI22" s="7">
        <f t="shared" ca="1" si="116"/>
        <v>20.875989792664175</v>
      </c>
      <c r="GJ22" s="7">
        <f t="shared" ca="1" si="117"/>
        <v>17.382038814036552</v>
      </c>
      <c r="GK22" s="4">
        <f t="shared" ca="1" si="118"/>
        <v>8.3812300851741952</v>
      </c>
      <c r="GL22" s="5">
        <f t="shared" ca="1" si="119"/>
        <v>0.11514795304866099</v>
      </c>
    </row>
    <row r="23" spans="1:194" x14ac:dyDescent="0.35">
      <c r="A23">
        <f>'Simulated Values'!A23*'Simulated Values'!B23</f>
        <v>1440</v>
      </c>
      <c r="B23">
        <f ca="1">A23*'Simulated Values'!C23/1000</f>
        <v>180</v>
      </c>
      <c r="C23">
        <f ca="1">B23*'Simulated Values'!D23</f>
        <v>117</v>
      </c>
      <c r="D23">
        <f ca="1">B23*'Simulated Values'!E23</f>
        <v>7.2</v>
      </c>
      <c r="E23">
        <v>9</v>
      </c>
      <c r="F23">
        <v>0.5</v>
      </c>
      <c r="G23">
        <v>18.28</v>
      </c>
      <c r="H23">
        <f t="shared" ca="1" si="8"/>
        <v>28.019999999999996</v>
      </c>
      <c r="I23">
        <v>7.2</v>
      </c>
      <c r="J23">
        <v>2.72</v>
      </c>
      <c r="K23">
        <v>6.55</v>
      </c>
      <c r="L23">
        <f t="shared" ca="1" si="9"/>
        <v>11.549999999999997</v>
      </c>
      <c r="M23">
        <f t="shared" si="10"/>
        <v>0.2</v>
      </c>
      <c r="N23">
        <f t="shared" ca="1" si="11"/>
        <v>11.349999999999998</v>
      </c>
      <c r="O23">
        <f t="shared" si="12"/>
        <v>13.843</v>
      </c>
      <c r="P23">
        <f t="shared" ca="1" si="0"/>
        <v>1.2170999999999996</v>
      </c>
      <c r="Q23">
        <f t="shared" ca="1" si="13"/>
        <v>10.132899999999998</v>
      </c>
      <c r="R23">
        <f t="shared" ca="1" si="14"/>
        <v>16.882899999999996</v>
      </c>
      <c r="S23">
        <f>'Simulated Values'!S23*'Simulated Values'!T23</f>
        <v>1728</v>
      </c>
      <c r="T23">
        <f ca="1">S23*'Simulated Values'!U23/1000</f>
        <v>207.36</v>
      </c>
      <c r="U23">
        <f ca="1">T23*'Simulated Values'!V23</f>
        <v>134.78400000000002</v>
      </c>
      <c r="V23">
        <f ca="1">T23*'Simulated Values'!W23</f>
        <v>8.2944000000000013</v>
      </c>
      <c r="W23">
        <f t="shared" si="15"/>
        <v>10</v>
      </c>
      <c r="X23">
        <f t="shared" si="16"/>
        <v>0.53</v>
      </c>
      <c r="Y23">
        <f t="shared" si="17"/>
        <v>21.74</v>
      </c>
      <c r="Z23">
        <f t="shared" ca="1" si="18"/>
        <v>32.011600000000001</v>
      </c>
      <c r="AA23">
        <v>7.2</v>
      </c>
      <c r="AB23">
        <v>3.26</v>
      </c>
      <c r="AC23">
        <v>6.55</v>
      </c>
      <c r="AD23">
        <f t="shared" ca="1" si="19"/>
        <v>15.0016</v>
      </c>
      <c r="AE23">
        <f t="shared" si="20"/>
        <v>0.2</v>
      </c>
      <c r="AF23">
        <f t="shared" ca="1" si="21"/>
        <v>14.801600000000001</v>
      </c>
      <c r="AG23">
        <f t="shared" si="22"/>
        <v>11.86</v>
      </c>
      <c r="AH23">
        <f t="shared" ca="1" si="122"/>
        <v>2.8474800000000005</v>
      </c>
      <c r="AI23">
        <f t="shared" ca="1" si="24"/>
        <v>11.95412</v>
      </c>
      <c r="AJ23">
        <f t="shared" ca="1" si="25"/>
        <v>18.70412</v>
      </c>
      <c r="AK23">
        <f ca="1">'Simulated Values'!AK23*'Simulated Values'!AL23</f>
        <v>2015.9999999999998</v>
      </c>
      <c r="AL23">
        <f ca="1">AK23*'Simulated Values'!AM23/1000</f>
        <v>241.91999999999996</v>
      </c>
      <c r="AM23">
        <f ca="1">AL23*'Simulated Values'!AN23</f>
        <v>157.24799999999999</v>
      </c>
      <c r="AN23">
        <f ca="1">AL23*'Simulated Values'!AO23</f>
        <v>9.6767999999999983</v>
      </c>
      <c r="AO23">
        <f t="shared" si="26"/>
        <v>12</v>
      </c>
      <c r="AP23">
        <f t="shared" si="27"/>
        <v>0.56180000000000008</v>
      </c>
      <c r="AQ23">
        <f t="shared" si="28"/>
        <v>25.19</v>
      </c>
      <c r="AR23">
        <f t="shared" ca="1" si="29"/>
        <v>37.243399999999966</v>
      </c>
      <c r="AS23">
        <v>6.53</v>
      </c>
      <c r="AT23">
        <v>3.8</v>
      </c>
      <c r="AU23">
        <v>6.55</v>
      </c>
      <c r="AV23">
        <f t="shared" ca="1" si="30"/>
        <v>20.363399999999963</v>
      </c>
      <c r="AW23">
        <f t="shared" si="31"/>
        <v>0.2</v>
      </c>
      <c r="AX23">
        <f t="shared" ca="1" si="32"/>
        <v>20.163399999999964</v>
      </c>
      <c r="AY23">
        <f t="shared" si="33"/>
        <v>10.16</v>
      </c>
      <c r="AZ23">
        <f t="shared" ca="1" si="1"/>
        <v>4.9660199999999888</v>
      </c>
      <c r="BA23">
        <f t="shared" ca="1" si="34"/>
        <v>15.197379999999974</v>
      </c>
      <c r="BB23">
        <f t="shared" ca="1" si="35"/>
        <v>21.947379999999974</v>
      </c>
      <c r="BC23">
        <f ca="1">'Simulated Values'!BC23*'Simulated Values'!BD23</f>
        <v>2015.9999999999998</v>
      </c>
      <c r="BD23">
        <f ca="1">BC23*'Simulated Values'!BE23/1000</f>
        <v>241.91999999999996</v>
      </c>
      <c r="BE23">
        <f ca="1">BD23*'Simulated Values'!BF23</f>
        <v>169.34399999999997</v>
      </c>
      <c r="BF23">
        <f ca="1">BD23*'Simulated Values'!BG23</f>
        <v>9.6767999999999983</v>
      </c>
      <c r="BG23">
        <f t="shared" si="36"/>
        <v>12.600000000000001</v>
      </c>
      <c r="BH23">
        <f t="shared" si="37"/>
        <v>0.59550800000000015</v>
      </c>
      <c r="BI23">
        <f t="shared" si="38"/>
        <v>25.19</v>
      </c>
      <c r="BJ23">
        <f t="shared" ca="1" si="39"/>
        <v>24.513691999999988</v>
      </c>
      <c r="BK23">
        <v>5.63</v>
      </c>
      <c r="BL23">
        <v>3.8</v>
      </c>
      <c r="BM23">
        <v>6.55</v>
      </c>
      <c r="BN23">
        <f t="shared" ca="1" si="40"/>
        <v>8.5336919999999878</v>
      </c>
      <c r="BO23">
        <f t="shared" si="41"/>
        <v>0.2</v>
      </c>
      <c r="BP23">
        <f t="shared" ca="1" si="42"/>
        <v>8.3336919999999886</v>
      </c>
      <c r="BQ23">
        <f t="shared" si="43"/>
        <v>8.7100000000000009</v>
      </c>
      <c r="BR23">
        <f t="shared" ca="1" si="44"/>
        <v>1.8521075999999965</v>
      </c>
      <c r="BS23">
        <f t="shared" ca="1" si="45"/>
        <v>6.481584399999992</v>
      </c>
      <c r="BT23">
        <f t="shared" ca="1" si="46"/>
        <v>13.231584399999992</v>
      </c>
      <c r="BU23">
        <f ca="1">'Simulated Values'!BU23*'Simulated Values'!BV23</f>
        <v>2015.9999999999998</v>
      </c>
      <c r="BV23">
        <f ca="1">BU23*'Simulated Values'!BW23/1000</f>
        <v>241.91999999999996</v>
      </c>
      <c r="BW23">
        <f ca="1">BV23*'Simulated Values'!BX23</f>
        <v>157.24799999999999</v>
      </c>
      <c r="BX23">
        <f ca="1">BV23*'Simulated Values'!BY23</f>
        <v>9.6767999999999983</v>
      </c>
      <c r="BY23">
        <f t="shared" si="47"/>
        <v>13.230000000000002</v>
      </c>
      <c r="BZ23">
        <f t="shared" si="48"/>
        <v>0.63123848000000016</v>
      </c>
      <c r="CA23">
        <f t="shared" si="49"/>
        <v>25.19</v>
      </c>
      <c r="CB23">
        <f t="shared" ca="1" si="50"/>
        <v>35.943961519999959</v>
      </c>
      <c r="CC23">
        <v>4.7300000000000004</v>
      </c>
      <c r="CD23">
        <v>3.8</v>
      </c>
      <c r="CE23">
        <v>6.55</v>
      </c>
      <c r="CF23">
        <f t="shared" ca="1" si="51"/>
        <v>20.863961519999958</v>
      </c>
      <c r="CG23">
        <f t="shared" si="52"/>
        <v>0.2</v>
      </c>
      <c r="CH23">
        <f t="shared" ca="1" si="53"/>
        <v>20.663961519999958</v>
      </c>
      <c r="CI23">
        <f t="shared" si="54"/>
        <v>7.47</v>
      </c>
      <c r="CJ23">
        <f t="shared" ca="1" si="2"/>
        <v>5.9231884559999877</v>
      </c>
      <c r="CK23">
        <f t="shared" ca="1" si="55"/>
        <v>14.740773063999971</v>
      </c>
      <c r="CL23">
        <f t="shared" ca="1" si="56"/>
        <v>21.490773063999971</v>
      </c>
      <c r="CM23">
        <f ca="1">'Simulated Values'!CM23*'Simulated Values'!CN23</f>
        <v>2015.9999999999998</v>
      </c>
      <c r="CN23">
        <f ca="1">CM23*'Simulated Values'!CO23/1000</f>
        <v>241.91999999999996</v>
      </c>
      <c r="CO23">
        <f ca="1">CN23*'Simulated Values'!CP23</f>
        <v>157.24799999999999</v>
      </c>
      <c r="CP23">
        <f ca="1">CN23*'Simulated Values'!CQ23</f>
        <v>9.6767999999999983</v>
      </c>
      <c r="CQ23">
        <f t="shared" si="57"/>
        <v>13.891500000000002</v>
      </c>
      <c r="CR23">
        <f t="shared" si="58"/>
        <v>0.66911278880000025</v>
      </c>
      <c r="CS23">
        <f t="shared" si="59"/>
        <v>25.19</v>
      </c>
      <c r="CT23">
        <f t="shared" ca="1" si="60"/>
        <v>35.244587211199971</v>
      </c>
      <c r="CU23">
        <v>3.83</v>
      </c>
      <c r="CV23">
        <v>3.8</v>
      </c>
      <c r="CW23">
        <v>6.55</v>
      </c>
      <c r="CX23">
        <f t="shared" ca="1" si="61"/>
        <v>21.064587211199971</v>
      </c>
      <c r="CY23">
        <f t="shared" si="62"/>
        <v>0.2</v>
      </c>
      <c r="CZ23">
        <f t="shared" ca="1" si="63"/>
        <v>20.864587211199972</v>
      </c>
      <c r="DA23">
        <f t="shared" si="64"/>
        <v>6.41</v>
      </c>
      <c r="DB23">
        <f t="shared" ca="1" si="3"/>
        <v>6.3013761633599916</v>
      </c>
      <c r="DC23">
        <f t="shared" ca="1" si="65"/>
        <v>14.56321104783998</v>
      </c>
      <c r="DD23">
        <f t="shared" ca="1" si="66"/>
        <v>21.313211047839978</v>
      </c>
      <c r="DE23">
        <f ca="1">'Simulated Values'!DE23*'Simulated Values'!DF23</f>
        <v>2160</v>
      </c>
      <c r="DF23">
        <f ca="1">DE23*'Simulated Values'!DG23/1000</f>
        <v>270</v>
      </c>
      <c r="DG23">
        <f ca="1">DF23*'Simulated Values'!DH23</f>
        <v>189</v>
      </c>
      <c r="DH23">
        <f ca="1">DF23*'Simulated Values'!DI23</f>
        <v>10.8</v>
      </c>
      <c r="DI23">
        <f t="shared" si="67"/>
        <v>14.586075000000003</v>
      </c>
      <c r="DJ23">
        <f t="shared" si="68"/>
        <v>0.70925955612800029</v>
      </c>
      <c r="DK23">
        <f t="shared" si="69"/>
        <v>25.19</v>
      </c>
      <c r="DL23">
        <f t="shared" ca="1" si="70"/>
        <v>29.714665443871997</v>
      </c>
      <c r="DM23">
        <v>2.93</v>
      </c>
      <c r="DN23">
        <v>3.8</v>
      </c>
      <c r="DO23">
        <v>6.55</v>
      </c>
      <c r="DP23">
        <f t="shared" ca="1" si="71"/>
        <v>16.434665443871996</v>
      </c>
      <c r="DQ23">
        <f t="shared" si="72"/>
        <v>0.2</v>
      </c>
      <c r="DR23">
        <f t="shared" ca="1" si="73"/>
        <v>16.234665443871997</v>
      </c>
      <c r="DS23">
        <f t="shared" si="74"/>
        <v>5.5</v>
      </c>
      <c r="DT23">
        <f t="shared" ca="1" si="4"/>
        <v>5.185399633161599</v>
      </c>
      <c r="DU23">
        <f t="shared" ca="1" si="75"/>
        <v>11.049265810710398</v>
      </c>
      <c r="DV23">
        <f t="shared" ca="1" si="76"/>
        <v>17.799265810710398</v>
      </c>
      <c r="DW23">
        <f ca="1">'Simulated Values'!DW23*'Simulated Values'!DX23</f>
        <v>2015.9999999999998</v>
      </c>
      <c r="DX23">
        <f ca="1">DW23*'Simulated Values'!DY23/1000</f>
        <v>241.91999999999996</v>
      </c>
      <c r="DY23">
        <f ca="1">DX23*'Simulated Values'!DZ23</f>
        <v>157.24799999999999</v>
      </c>
      <c r="DZ23">
        <f ca="1">DX23*'Simulated Values'!EA23</f>
        <v>9.6767999999999983</v>
      </c>
      <c r="EA23">
        <f t="shared" si="77"/>
        <v>15.315378750000004</v>
      </c>
      <c r="EB23">
        <f t="shared" si="78"/>
        <v>0.7518151294956803</v>
      </c>
      <c r="EC23">
        <f t="shared" si="79"/>
        <v>25.19</v>
      </c>
      <c r="ED23">
        <f t="shared" ca="1" si="80"/>
        <v>33.738006120504281</v>
      </c>
      <c r="EE23">
        <v>2.0299999999999998</v>
      </c>
      <c r="EF23">
        <v>3.8</v>
      </c>
      <c r="EG23">
        <v>6.55</v>
      </c>
      <c r="EH23">
        <f t="shared" ca="1" si="81"/>
        <v>21.358006120504278</v>
      </c>
      <c r="EI23">
        <f t="shared" si="82"/>
        <v>0.2</v>
      </c>
      <c r="EJ23">
        <f t="shared" ca="1" si="83"/>
        <v>21.158006120504279</v>
      </c>
      <c r="EK23">
        <f t="shared" si="84"/>
        <v>4.72</v>
      </c>
      <c r="EL23">
        <f t="shared" ca="1" si="5"/>
        <v>6.8964018361512842</v>
      </c>
      <c r="EM23">
        <f t="shared" ca="1" si="85"/>
        <v>14.261604284352995</v>
      </c>
      <c r="EN23">
        <f t="shared" ca="1" si="86"/>
        <v>21.011604284352995</v>
      </c>
      <c r="EO23">
        <f ca="1">'Simulated Values'!EO23*'Simulated Values'!EP23</f>
        <v>2015.9999999999998</v>
      </c>
      <c r="EP23">
        <f ca="1">EO23*'Simulated Values'!EQ23/1000</f>
        <v>241.91999999999996</v>
      </c>
      <c r="EQ23">
        <f ca="1">EP23*'Simulated Values'!ER23</f>
        <v>157.24799999999999</v>
      </c>
      <c r="ER23">
        <f ca="1">EP23*'Simulated Values'!ES23</f>
        <v>9.6767999999999983</v>
      </c>
      <c r="ES23">
        <f t="shared" si="87"/>
        <v>16.081147687500007</v>
      </c>
      <c r="ET23">
        <f t="shared" si="88"/>
        <v>0.79692403726542116</v>
      </c>
      <c r="EU23">
        <f t="shared" si="89"/>
        <v>25.19</v>
      </c>
      <c r="EV23">
        <f t="shared" ca="1" si="90"/>
        <v>32.927128275234537</v>
      </c>
      <c r="EW23">
        <v>1.1299999999999999</v>
      </c>
      <c r="EX23">
        <v>3.8</v>
      </c>
      <c r="EY23">
        <v>6.55</v>
      </c>
      <c r="EZ23">
        <f t="shared" ca="1" si="91"/>
        <v>21.447128275234537</v>
      </c>
      <c r="FA23">
        <f t="shared" si="92"/>
        <v>0.2</v>
      </c>
      <c r="FB23">
        <f t="shared" ca="1" si="93"/>
        <v>21.247128275234537</v>
      </c>
      <c r="FC23">
        <f t="shared" si="94"/>
        <v>4.0599999999999996</v>
      </c>
      <c r="FD23">
        <f t="shared" ca="1" si="6"/>
        <v>7.1211384825703616</v>
      </c>
      <c r="FE23">
        <f t="shared" ca="1" si="95"/>
        <v>14.125989792664175</v>
      </c>
      <c r="FF23">
        <f t="shared" ca="1" si="96"/>
        <v>20.875989792664175</v>
      </c>
      <c r="FG23">
        <f ca="1">'Simulated Values'!FG23*'Simulated Values'!FH23</f>
        <v>2015.9999999999998</v>
      </c>
      <c r="FH23">
        <f ca="1">FG23*'Simulated Values'!FI23/1000</f>
        <v>241.91999999999996</v>
      </c>
      <c r="FI23">
        <f ca="1">FH23*'Simulated Values'!FJ23</f>
        <v>157.24799999999999</v>
      </c>
      <c r="FJ23">
        <f ca="1">FH23*'Simulated Values'!FK23</f>
        <v>9.6767999999999983</v>
      </c>
      <c r="FK23">
        <f t="shared" si="97"/>
        <v>16.885205071875006</v>
      </c>
      <c r="FL23">
        <f t="shared" si="98"/>
        <v>0.84473947950134642</v>
      </c>
      <c r="FM23">
        <f t="shared" si="99"/>
        <v>25.19</v>
      </c>
      <c r="FN23">
        <f t="shared" ca="1" si="100"/>
        <v>32.075255448623608</v>
      </c>
      <c r="FO23">
        <v>0.23</v>
      </c>
      <c r="FP23">
        <v>3.8</v>
      </c>
      <c r="FQ23">
        <v>6.55</v>
      </c>
      <c r="FR23">
        <f t="shared" ca="1" si="101"/>
        <v>21.495255448623606</v>
      </c>
      <c r="FS23">
        <f t="shared" si="102"/>
        <v>0.2</v>
      </c>
      <c r="FT23">
        <f t="shared" ca="1" si="103"/>
        <v>21.295255448623607</v>
      </c>
      <c r="FU23">
        <f t="shared" si="104"/>
        <v>3.49</v>
      </c>
      <c r="FV23">
        <f t="shared" ca="1" si="7"/>
        <v>7.3065766345870822</v>
      </c>
      <c r="FW23">
        <f t="shared" ca="1" si="105"/>
        <v>13.988678814036525</v>
      </c>
      <c r="FX23">
        <f t="shared" ca="1" si="106"/>
        <v>20.738678814036525</v>
      </c>
      <c r="FZ23" s="7">
        <f t="shared" si="107"/>
        <v>-121</v>
      </c>
      <c r="GA23" s="7">
        <f t="shared" ca="1" si="108"/>
        <v>16.882899999999996</v>
      </c>
      <c r="GB23" s="7">
        <f t="shared" ca="1" si="109"/>
        <v>18.70412</v>
      </c>
      <c r="GC23" s="7">
        <f t="shared" ca="1" si="110"/>
        <v>21.947379999999974</v>
      </c>
      <c r="GD23" s="7">
        <f t="shared" ca="1" si="111"/>
        <v>13.231584399999992</v>
      </c>
      <c r="GE23" s="7">
        <f t="shared" ca="1" si="112"/>
        <v>21.490773063999971</v>
      </c>
      <c r="GF23" s="7">
        <f t="shared" ca="1" si="113"/>
        <v>21.313211047839978</v>
      </c>
      <c r="GG23" s="7">
        <f t="shared" ca="1" si="114"/>
        <v>17.799265810710398</v>
      </c>
      <c r="GH23" s="7">
        <f t="shared" ca="1" si="115"/>
        <v>21.011604284352995</v>
      </c>
      <c r="GI23" s="7">
        <f t="shared" ca="1" si="116"/>
        <v>20.875989792664175</v>
      </c>
      <c r="GJ23" s="7">
        <f t="shared" ca="1" si="117"/>
        <v>20.738678814036525</v>
      </c>
      <c r="GK23" s="4">
        <f t="shared" ca="1" si="118"/>
        <v>-3.5073635963406389</v>
      </c>
      <c r="GL23" s="5">
        <f t="shared" ca="1" si="119"/>
        <v>9.3415054092517158E-2</v>
      </c>
    </row>
    <row r="24" spans="1:194" x14ac:dyDescent="0.35">
      <c r="A24">
        <f>'Simulated Values'!A24*'Simulated Values'!B24</f>
        <v>1440</v>
      </c>
      <c r="B24">
        <f ca="1">A24*'Simulated Values'!C24/1000</f>
        <v>180</v>
      </c>
      <c r="C24">
        <f ca="1">B24*'Simulated Values'!D24</f>
        <v>117</v>
      </c>
      <c r="D24">
        <f ca="1">B24*'Simulated Values'!E24</f>
        <v>7.2</v>
      </c>
      <c r="E24">
        <v>9</v>
      </c>
      <c r="F24">
        <v>0.5</v>
      </c>
      <c r="G24">
        <v>18.28</v>
      </c>
      <c r="H24">
        <f t="shared" ref="H24:H52" ca="1" si="123">B24-C24-D24-E24-F24-G24</f>
        <v>28.019999999999996</v>
      </c>
      <c r="I24">
        <v>7.2</v>
      </c>
      <c r="J24">
        <v>2.72</v>
      </c>
      <c r="K24">
        <v>6.55</v>
      </c>
      <c r="L24">
        <f t="shared" ref="L24:L52" ca="1" si="124">H24-I24-J24-K24</f>
        <v>11.549999999999997</v>
      </c>
      <c r="M24">
        <f t="shared" si="10"/>
        <v>0.2</v>
      </c>
      <c r="N24">
        <f t="shared" ref="N24:N52" ca="1" si="125">L24-M24</f>
        <v>11.349999999999998</v>
      </c>
      <c r="O24">
        <f t="shared" si="12"/>
        <v>13.843</v>
      </c>
      <c r="P24">
        <f t="shared" ref="P24:P52" ca="1" si="126">IF((N24+K24-O24)&gt;0,(N24+K24-O24)*0.3,0)</f>
        <v>1.2170999999999996</v>
      </c>
      <c r="Q24">
        <f t="shared" ref="Q24:Q52" ca="1" si="127">N24-P24</f>
        <v>10.132899999999998</v>
      </c>
      <c r="R24">
        <f t="shared" ref="R24:R52" ca="1" si="128">Q24+K24+M24</f>
        <v>16.882899999999996</v>
      </c>
      <c r="S24">
        <f>'Simulated Values'!S24*'Simulated Values'!T24</f>
        <v>1728</v>
      </c>
      <c r="T24">
        <f ca="1">S24*'Simulated Values'!U24/1000</f>
        <v>207.36</v>
      </c>
      <c r="U24">
        <f ca="1">T24*'Simulated Values'!V24</f>
        <v>134.78400000000002</v>
      </c>
      <c r="V24">
        <f ca="1">T24*'Simulated Values'!W24</f>
        <v>8.2944000000000013</v>
      </c>
      <c r="W24">
        <f t="shared" si="15"/>
        <v>10</v>
      </c>
      <c r="X24">
        <f t="shared" ref="X24:X52" si="129">F24*(1+0.06)</f>
        <v>0.53</v>
      </c>
      <c r="Y24">
        <f t="shared" si="17"/>
        <v>21.74</v>
      </c>
      <c r="Z24">
        <f t="shared" ref="Z24:Z52" ca="1" si="130">T24-U24-V24-W24-X24-Y24</f>
        <v>32.011600000000001</v>
      </c>
      <c r="AA24">
        <v>7.2</v>
      </c>
      <c r="AB24">
        <v>3.26</v>
      </c>
      <c r="AC24">
        <v>6.55</v>
      </c>
      <c r="AD24">
        <f t="shared" ref="AD24:AD52" ca="1" si="131">Z24-AA24-AB24-AC24</f>
        <v>15.0016</v>
      </c>
      <c r="AE24">
        <f t="shared" si="20"/>
        <v>0.2</v>
      </c>
      <c r="AF24">
        <f t="shared" ref="AF24:AF52" ca="1" si="132">AD24-AE24</f>
        <v>14.801600000000001</v>
      </c>
      <c r="AG24">
        <f t="shared" si="22"/>
        <v>11.86</v>
      </c>
      <c r="AH24">
        <f t="shared" ref="AH24:AH52" ca="1" si="133">IF((AF24+AC24-AG24)&gt;0,(AF24+AC24-AG24)*0.3,0)</f>
        <v>2.8474800000000005</v>
      </c>
      <c r="AI24">
        <f t="shared" ref="AI24:AI52" ca="1" si="134">AF24-AH24</f>
        <v>11.95412</v>
      </c>
      <c r="AJ24">
        <f t="shared" ref="AJ24:AJ52" ca="1" si="135">AI24+AC24+AE24</f>
        <v>18.70412</v>
      </c>
      <c r="AK24">
        <f ca="1">'Simulated Values'!AK24*'Simulated Values'!AL24</f>
        <v>1872</v>
      </c>
      <c r="AL24">
        <f ca="1">AK24*'Simulated Values'!AM24/1000</f>
        <v>215.28</v>
      </c>
      <c r="AM24">
        <f ca="1">AL24*'Simulated Values'!AN24</f>
        <v>139.93200000000002</v>
      </c>
      <c r="AN24">
        <f ca="1">AL24*'Simulated Values'!AO24</f>
        <v>8.6112000000000002</v>
      </c>
      <c r="AO24">
        <f t="shared" si="26"/>
        <v>12</v>
      </c>
      <c r="AP24">
        <f t="shared" ref="AP24:AP52" si="136">X24*(1+0.06)</f>
        <v>0.56180000000000008</v>
      </c>
      <c r="AQ24">
        <f t="shared" si="28"/>
        <v>25.19</v>
      </c>
      <c r="AR24">
        <f t="shared" ref="AR24:AR52" ca="1" si="137">AL24-AM24-AN24-AO24-AP24-AQ24</f>
        <v>28.984999999999989</v>
      </c>
      <c r="AS24">
        <v>6.53</v>
      </c>
      <c r="AT24">
        <v>3.8</v>
      </c>
      <c r="AU24">
        <v>6.55</v>
      </c>
      <c r="AV24">
        <f t="shared" ref="AV24:AV52" ca="1" si="138">AR24-AS24-AT24-AU24</f>
        <v>12.104999999999986</v>
      </c>
      <c r="AW24">
        <f t="shared" si="31"/>
        <v>0.2</v>
      </c>
      <c r="AX24">
        <f t="shared" ref="AX24:AX52" ca="1" si="139">AV24-AW24</f>
        <v>11.904999999999987</v>
      </c>
      <c r="AY24">
        <f t="shared" si="33"/>
        <v>10.16</v>
      </c>
      <c r="AZ24">
        <f t="shared" ref="AZ24:AZ52" ca="1" si="140">IF((AX24+AU24-AY24)&gt;0,(AX24+AU24-AY24)*0.3,0)</f>
        <v>2.4884999999999962</v>
      </c>
      <c r="BA24">
        <f t="shared" ref="BA24:BA52" ca="1" si="141">AX24-AZ24</f>
        <v>9.4164999999999903</v>
      </c>
      <c r="BB24">
        <f t="shared" ref="BB24:BB52" ca="1" si="142">BA24+AU24+AW24</f>
        <v>16.166499999999989</v>
      </c>
      <c r="BC24">
        <f ca="1">'Simulated Values'!BC24*'Simulated Values'!BD24</f>
        <v>2160</v>
      </c>
      <c r="BD24">
        <f ca="1">BC24*'Simulated Values'!BE24/1000</f>
        <v>270</v>
      </c>
      <c r="BE24">
        <f ca="1">BD24*'Simulated Values'!BF24</f>
        <v>162</v>
      </c>
      <c r="BF24">
        <f ca="1">BD24*'Simulated Values'!BG24</f>
        <v>10.8</v>
      </c>
      <c r="BG24">
        <f t="shared" ref="BG24:BG52" si="143">AO24*(1+0.05)</f>
        <v>12.600000000000001</v>
      </c>
      <c r="BH24">
        <f t="shared" ref="BH24:BH52" si="144">AP24*(1+0.06)</f>
        <v>0.59550800000000015</v>
      </c>
      <c r="BI24">
        <f t="shared" si="38"/>
        <v>25.19</v>
      </c>
      <c r="BJ24">
        <f t="shared" ref="BJ24:BJ52" ca="1" si="145">BD24-BE24-BF24-BG24-BH24-BI24</f>
        <v>58.814492000000001</v>
      </c>
      <c r="BK24">
        <v>5.63</v>
      </c>
      <c r="BL24">
        <v>3.8</v>
      </c>
      <c r="BM24">
        <v>6.55</v>
      </c>
      <c r="BN24">
        <f t="shared" ref="BN24:BN52" ca="1" si="146">BJ24-BK24-BL24-BM24</f>
        <v>42.834492000000004</v>
      </c>
      <c r="BO24">
        <f t="shared" si="41"/>
        <v>0.2</v>
      </c>
      <c r="BP24">
        <f t="shared" ref="BP24:BP52" ca="1" si="147">BN24-BO24</f>
        <v>42.634492000000002</v>
      </c>
      <c r="BQ24">
        <f t="shared" si="43"/>
        <v>8.7100000000000009</v>
      </c>
      <c r="BR24">
        <f t="shared" ref="BR24:BR52" ca="1" si="148">(BP24+BM24-BQ24)*0.3</f>
        <v>12.142347599999999</v>
      </c>
      <c r="BS24">
        <f t="shared" ref="BS24:BS52" ca="1" si="149">BP24-BR24</f>
        <v>30.492144400000001</v>
      </c>
      <c r="BT24">
        <f t="shared" ref="BT24:BT52" ca="1" si="150">BS24+BM24+BO24</f>
        <v>37.242144400000001</v>
      </c>
      <c r="BU24">
        <f ca="1">'Simulated Values'!BU24*'Simulated Values'!BV24</f>
        <v>2160</v>
      </c>
      <c r="BV24">
        <f ca="1">BU24*'Simulated Values'!BW24/1000</f>
        <v>270</v>
      </c>
      <c r="BW24">
        <f ca="1">BV24*'Simulated Values'!BX24</f>
        <v>175.5</v>
      </c>
      <c r="BX24">
        <f ca="1">BV24*'Simulated Values'!BY24</f>
        <v>10.8</v>
      </c>
      <c r="BY24">
        <f t="shared" ref="BY24:BY52" si="151">BG24*(1+0.05)</f>
        <v>13.230000000000002</v>
      </c>
      <c r="BZ24">
        <f t="shared" ref="BZ24:BZ52" si="152">BH24*(1+0.06)</f>
        <v>0.63123848000000016</v>
      </c>
      <c r="CA24">
        <f t="shared" si="49"/>
        <v>25.19</v>
      </c>
      <c r="CB24">
        <f t="shared" ref="CB24:CB52" ca="1" si="153">BV24-BW24-BX24-BY24-BZ24-CA24</f>
        <v>44.648761520000008</v>
      </c>
      <c r="CC24">
        <v>4.7300000000000004</v>
      </c>
      <c r="CD24">
        <v>3.8</v>
      </c>
      <c r="CE24">
        <v>6.55</v>
      </c>
      <c r="CF24">
        <f t="shared" ref="CF24:CF52" ca="1" si="154">CB24-CC24-CD24-CE24</f>
        <v>29.568761520000006</v>
      </c>
      <c r="CG24">
        <f t="shared" si="52"/>
        <v>0.2</v>
      </c>
      <c r="CH24">
        <f t="shared" ref="CH24:CH52" ca="1" si="155">CF24-CG24</f>
        <v>29.368761520000007</v>
      </c>
      <c r="CI24">
        <f t="shared" si="54"/>
        <v>7.47</v>
      </c>
      <c r="CJ24">
        <f t="shared" ref="CJ24:CJ52" ca="1" si="156">IF((CH24+CE24-CI24)&gt;0,(CH24+CE24-CI24)*0.3,0)</f>
        <v>8.5346284560000019</v>
      </c>
      <c r="CK24">
        <f t="shared" ref="CK24:CK52" ca="1" si="157">CH24-CJ24</f>
        <v>20.834133064000007</v>
      </c>
      <c r="CL24">
        <f t="shared" ref="CL24:CL52" ca="1" si="158">CK24+CE24+CG24</f>
        <v>27.584133064000007</v>
      </c>
      <c r="CM24">
        <f ca="1">'Simulated Values'!CM24*'Simulated Values'!CN24</f>
        <v>2015.9999999999998</v>
      </c>
      <c r="CN24">
        <f ca="1">CM24*'Simulated Values'!CO24/1000</f>
        <v>241.91999999999996</v>
      </c>
      <c r="CO24">
        <f ca="1">CN24*'Simulated Values'!CP24</f>
        <v>157.24799999999999</v>
      </c>
      <c r="CP24">
        <f ca="1">CN24*'Simulated Values'!CQ24</f>
        <v>9.6767999999999983</v>
      </c>
      <c r="CQ24">
        <f t="shared" ref="CQ24:CQ52" si="159">BY24*(1+0.05)</f>
        <v>13.891500000000002</v>
      </c>
      <c r="CR24">
        <f t="shared" ref="CR24:CR52" si="160">BZ24*(1+0.06)</f>
        <v>0.66911278880000025</v>
      </c>
      <c r="CS24">
        <f t="shared" si="59"/>
        <v>25.19</v>
      </c>
      <c r="CT24">
        <f t="shared" ref="CT24:CT52" ca="1" si="161">CN24-CO24-CP24-CQ24-CR24-CS24</f>
        <v>35.244587211199971</v>
      </c>
      <c r="CU24">
        <v>3.83</v>
      </c>
      <c r="CV24">
        <v>3.8</v>
      </c>
      <c r="CW24">
        <v>6.55</v>
      </c>
      <c r="CX24">
        <f t="shared" ref="CX24:CX52" ca="1" si="162">CT24-CU24-CV24-CW24</f>
        <v>21.064587211199971</v>
      </c>
      <c r="CY24">
        <f t="shared" si="62"/>
        <v>0.2</v>
      </c>
      <c r="CZ24">
        <f t="shared" ref="CZ24:CZ52" ca="1" si="163">CX24-CY24</f>
        <v>20.864587211199972</v>
      </c>
      <c r="DA24">
        <f t="shared" si="64"/>
        <v>6.41</v>
      </c>
      <c r="DB24">
        <f t="shared" ref="DB24:DB52" ca="1" si="164">IF((CZ24+CW24-DA24)&gt;0,(CZ24+CW24-DA24)*0.3,0)</f>
        <v>6.3013761633599916</v>
      </c>
      <c r="DC24">
        <f t="shared" ref="DC24:DC52" ca="1" si="165">CZ24-DB24</f>
        <v>14.56321104783998</v>
      </c>
      <c r="DD24">
        <f t="shared" ref="DD24:DD52" ca="1" si="166">DC24+CW24+CY24</f>
        <v>21.313211047839978</v>
      </c>
      <c r="DE24">
        <f ca="1">'Simulated Values'!DE24*'Simulated Values'!DF24</f>
        <v>2015.9999999999998</v>
      </c>
      <c r="DF24">
        <f ca="1">DE24*'Simulated Values'!DG24/1000</f>
        <v>241.91999999999996</v>
      </c>
      <c r="DG24">
        <f ca="1">DF24*'Simulated Values'!DH24</f>
        <v>169.34399999999997</v>
      </c>
      <c r="DH24">
        <f ca="1">DF24*'Simulated Values'!DI24</f>
        <v>9.6767999999999983</v>
      </c>
      <c r="DI24">
        <f t="shared" ref="DI24:DI52" si="167">CQ24*(1+0.05)</f>
        <v>14.586075000000003</v>
      </c>
      <c r="DJ24">
        <f t="shared" ref="DJ24:DJ52" si="168">CR24*(1+0.06)</f>
        <v>0.70925955612800029</v>
      </c>
      <c r="DK24">
        <f t="shared" si="69"/>
        <v>25.19</v>
      </c>
      <c r="DL24">
        <f t="shared" ref="DL24:DL52" ca="1" si="169">DF24-DG24-DH24-DI24-DJ24-DK24</f>
        <v>22.413865443871988</v>
      </c>
      <c r="DM24">
        <v>2.93</v>
      </c>
      <c r="DN24">
        <v>3.8</v>
      </c>
      <c r="DO24">
        <v>6.55</v>
      </c>
      <c r="DP24">
        <f t="shared" ref="DP24:DP52" ca="1" si="170">DL24-DM24-DN24-DO24</f>
        <v>9.1338654438719864</v>
      </c>
      <c r="DQ24">
        <f t="shared" si="72"/>
        <v>0.2</v>
      </c>
      <c r="DR24">
        <f t="shared" ref="DR24:DR52" ca="1" si="171">DP24-DQ24</f>
        <v>8.9338654438719871</v>
      </c>
      <c r="DS24">
        <f t="shared" si="74"/>
        <v>5.5</v>
      </c>
      <c r="DT24">
        <f t="shared" ref="DT24:DT52" ca="1" si="172">IF((DR24+DO24-DS24)&gt;0,(DR24+DO24-DS24)*0.3,0)</f>
        <v>2.9951596331615962</v>
      </c>
      <c r="DU24">
        <f t="shared" ref="DU24:DU52" ca="1" si="173">DR24-DT24</f>
        <v>5.9387058107103909</v>
      </c>
      <c r="DV24">
        <f t="shared" ref="DV24:DV52" ca="1" si="174">DU24+DO24+DQ24</f>
        <v>12.68870581071039</v>
      </c>
      <c r="DW24">
        <f ca="1">'Simulated Values'!DW24*'Simulated Values'!DX24</f>
        <v>1872</v>
      </c>
      <c r="DX24">
        <f ca="1">DW24*'Simulated Values'!DY24/1000</f>
        <v>215.28</v>
      </c>
      <c r="DY24">
        <f ca="1">DX24*'Simulated Values'!DZ24</f>
        <v>139.93200000000002</v>
      </c>
      <c r="DZ24">
        <f ca="1">DX24*'Simulated Values'!EA24</f>
        <v>8.6112000000000002</v>
      </c>
      <c r="EA24">
        <f t="shared" ref="EA24:EA52" si="175">DI24*(1+0.05)</f>
        <v>15.315378750000004</v>
      </c>
      <c r="EB24">
        <f t="shared" ref="EB24:EB52" si="176">DJ24*(1+0.06)</f>
        <v>0.7518151294956803</v>
      </c>
      <c r="EC24">
        <f t="shared" si="79"/>
        <v>25.19</v>
      </c>
      <c r="ED24">
        <f t="shared" ref="ED24:ED52" ca="1" si="177">DX24-DY24-DZ24-EA24-EB24-EC24</f>
        <v>25.479606120504297</v>
      </c>
      <c r="EE24">
        <v>2.0299999999999998</v>
      </c>
      <c r="EF24">
        <v>3.8</v>
      </c>
      <c r="EG24">
        <v>6.55</v>
      </c>
      <c r="EH24">
        <f t="shared" ref="EH24:EH52" ca="1" si="178">ED24-EE24-EF24-EG24</f>
        <v>13.099606120504294</v>
      </c>
      <c r="EI24">
        <f t="shared" si="82"/>
        <v>0.2</v>
      </c>
      <c r="EJ24">
        <f t="shared" ref="EJ24:EJ52" ca="1" si="179">EH24-EI24</f>
        <v>12.899606120504295</v>
      </c>
      <c r="EK24">
        <f t="shared" si="84"/>
        <v>4.72</v>
      </c>
      <c r="EL24">
        <f t="shared" ref="EL24:EL52" ca="1" si="180">IF((EJ24+EG24-EK24)&gt;0,(EJ24+EG24-EK24)*0.3,0)</f>
        <v>4.4188818361512885</v>
      </c>
      <c r="EM24">
        <f t="shared" ref="EM24:EM52" ca="1" si="181">EJ24-EL24</f>
        <v>8.4807242843530055</v>
      </c>
      <c r="EN24">
        <f t="shared" ref="EN24:EN52" ca="1" si="182">EM24+EG24+EI24</f>
        <v>15.230724284353006</v>
      </c>
      <c r="EO24">
        <f ca="1">'Simulated Values'!EO24*'Simulated Values'!EP24</f>
        <v>2015.9999999999998</v>
      </c>
      <c r="EP24">
        <f ca="1">EO24*'Simulated Values'!EQ24/1000</f>
        <v>241.91999999999996</v>
      </c>
      <c r="EQ24">
        <f ca="1">EP24*'Simulated Values'!ER24</f>
        <v>145.15199999999996</v>
      </c>
      <c r="ER24">
        <f ca="1">EP24*'Simulated Values'!ES24</f>
        <v>9.6767999999999983</v>
      </c>
      <c r="ES24">
        <f t="shared" ref="ES24:ES52" si="183">EA24*(1+0.05)</f>
        <v>16.081147687500007</v>
      </c>
      <c r="ET24">
        <f t="shared" ref="ET24:ET52" si="184">EB24*(1+0.06)</f>
        <v>0.79692403726542116</v>
      </c>
      <c r="EU24">
        <f t="shared" si="89"/>
        <v>25.19</v>
      </c>
      <c r="EV24">
        <f t="shared" ref="EV24:EV52" ca="1" si="185">EP24-EQ24-ER24-ES24-ET24-EU24</f>
        <v>45.023128275234569</v>
      </c>
      <c r="EW24">
        <v>1.1299999999999999</v>
      </c>
      <c r="EX24">
        <v>3.8</v>
      </c>
      <c r="EY24">
        <v>6.55</v>
      </c>
      <c r="EZ24">
        <f t="shared" ref="EZ24:EZ52" ca="1" si="186">EV24-EW24-EX24-EY24</f>
        <v>33.543128275234572</v>
      </c>
      <c r="FA24">
        <f t="shared" si="92"/>
        <v>0.2</v>
      </c>
      <c r="FB24">
        <f t="shared" ref="FB24:FB52" ca="1" si="187">EZ24-FA24</f>
        <v>33.343128275234569</v>
      </c>
      <c r="FC24">
        <f t="shared" si="94"/>
        <v>4.0599999999999996</v>
      </c>
      <c r="FD24">
        <f t="shared" ref="FD24:FD52" ca="1" si="188">IF((FB24+EY24-FC24),(FB24+EY24-FC24)*0.3,0)</f>
        <v>10.74993848257037</v>
      </c>
      <c r="FE24">
        <f t="shared" ref="FE24:FE52" ca="1" si="189">FB24-FD24</f>
        <v>22.593189792664198</v>
      </c>
      <c r="FF24">
        <f t="shared" ref="FF24:FF52" ca="1" si="190">FE24+EY24+FA24</f>
        <v>29.343189792664198</v>
      </c>
      <c r="FG24">
        <f ca="1">'Simulated Values'!FG24*'Simulated Values'!FH24</f>
        <v>2015.9999999999998</v>
      </c>
      <c r="FH24">
        <f ca="1">FG24*'Simulated Values'!FI24/1000</f>
        <v>241.91999999999996</v>
      </c>
      <c r="FI24">
        <f ca="1">FH24*'Simulated Values'!FJ24</f>
        <v>169.34399999999997</v>
      </c>
      <c r="FJ24">
        <f ca="1">FH24*'Simulated Values'!FK24</f>
        <v>9.6767999999999983</v>
      </c>
      <c r="FK24">
        <f t="shared" ref="FK24:FK52" si="191">ES24*(1+0.05)</f>
        <v>16.885205071875006</v>
      </c>
      <c r="FL24">
        <f t="shared" ref="FL24:FL52" si="192">ET24*(1+0.06)</f>
        <v>0.84473947950134642</v>
      </c>
      <c r="FM24">
        <f t="shared" si="99"/>
        <v>25.19</v>
      </c>
      <c r="FN24">
        <f t="shared" ref="FN24:FN52" ca="1" si="193">FH24-FI24-FJ24-FK24-FL24-FM24</f>
        <v>19.979255448623636</v>
      </c>
      <c r="FO24">
        <v>0.23</v>
      </c>
      <c r="FP24">
        <v>3.8</v>
      </c>
      <c r="FQ24">
        <v>6.55</v>
      </c>
      <c r="FR24">
        <f t="shared" ref="FR24:FR52" ca="1" si="194">FN24-FO24-FP24-FQ24</f>
        <v>9.3992554486236344</v>
      </c>
      <c r="FS24">
        <f t="shared" si="102"/>
        <v>0.2</v>
      </c>
      <c r="FT24">
        <f t="shared" ref="FT24:FT52" ca="1" si="195">FR24-FS24</f>
        <v>9.1992554486236351</v>
      </c>
      <c r="FU24">
        <f t="shared" si="104"/>
        <v>3.49</v>
      </c>
      <c r="FV24">
        <f t="shared" ref="FV24:FV52" ca="1" si="196">IF((FT24+FQ24-FU24),(FT24+FQ24-FU24)*0.3,0)</f>
        <v>3.6777766345870906</v>
      </c>
      <c r="FW24">
        <f t="shared" ref="FW24:FW52" ca="1" si="197">FT24-FV24</f>
        <v>5.5214788140365449</v>
      </c>
      <c r="FX24">
        <f t="shared" ref="FX24:FX52" ca="1" si="198">FW24+FQ24+FS24</f>
        <v>12.271478814036545</v>
      </c>
      <c r="FZ24" s="7">
        <f t="shared" si="107"/>
        <v>-121</v>
      </c>
      <c r="GA24" s="7">
        <f t="shared" ref="GA24:GA52" ca="1" si="199">R24</f>
        <v>16.882899999999996</v>
      </c>
      <c r="GB24" s="7">
        <f t="shared" ref="GB24:GB52" ca="1" si="200">AJ24</f>
        <v>18.70412</v>
      </c>
      <c r="GC24" s="7">
        <f t="shared" ref="GC24:GC52" ca="1" si="201">BB24</f>
        <v>16.166499999999989</v>
      </c>
      <c r="GD24" s="7">
        <f t="shared" ref="GD24:GD52" ca="1" si="202">BT24</f>
        <v>37.242144400000001</v>
      </c>
      <c r="GE24" s="7">
        <f t="shared" ref="GE24:GE52" ca="1" si="203">CL24</f>
        <v>27.584133064000007</v>
      </c>
      <c r="GF24" s="7">
        <f t="shared" ref="GF24:GF52" ca="1" si="204">DD24</f>
        <v>21.313211047839978</v>
      </c>
      <c r="GG24" s="7">
        <f t="shared" ref="GG24:GG52" ca="1" si="205">DV24</f>
        <v>12.68870581071039</v>
      </c>
      <c r="GH24" s="7">
        <f t="shared" ref="GH24:GH52" ca="1" si="206">EN24</f>
        <v>15.230724284353006</v>
      </c>
      <c r="GI24" s="7">
        <f t="shared" ref="GI24:GI52" ca="1" si="207">FF24</f>
        <v>29.343189792664198</v>
      </c>
      <c r="GJ24" s="7">
        <f t="shared" ref="GJ24:GJ52" ca="1" si="208">FX24</f>
        <v>12.271478814036545</v>
      </c>
      <c r="GK24" s="4">
        <f t="shared" ref="GK24:GK52" ca="1" si="209">NPV(0.1,GA24:GJ24)+FZ24</f>
        <v>7.339507078563372</v>
      </c>
      <c r="GL24" s="5">
        <f t="shared" ref="GL24:GL52" ca="1" si="210">IRR(FZ24:GJ24,0.1)</f>
        <v>0.11397736089863675</v>
      </c>
    </row>
    <row r="25" spans="1:194" x14ac:dyDescent="0.35">
      <c r="A25">
        <f>'Simulated Values'!A25*'Simulated Values'!B25</f>
        <v>1440</v>
      </c>
      <c r="B25">
        <f ca="1">A25*'Simulated Values'!C25/1000</f>
        <v>172.8</v>
      </c>
      <c r="C25">
        <f ca="1">B25*'Simulated Values'!D25</f>
        <v>112.32000000000001</v>
      </c>
      <c r="D25">
        <f ca="1">B25*'Simulated Values'!E25</f>
        <v>6.9120000000000008</v>
      </c>
      <c r="E25">
        <v>9</v>
      </c>
      <c r="F25">
        <v>0.5</v>
      </c>
      <c r="G25">
        <v>18.28</v>
      </c>
      <c r="H25">
        <f t="shared" ca="1" si="123"/>
        <v>25.788000000000004</v>
      </c>
      <c r="I25">
        <v>7.2</v>
      </c>
      <c r="J25">
        <v>2.72</v>
      </c>
      <c r="K25">
        <v>6.55</v>
      </c>
      <c r="L25">
        <f t="shared" ca="1" si="124"/>
        <v>9.3180000000000049</v>
      </c>
      <c r="M25">
        <f t="shared" si="10"/>
        <v>0.2</v>
      </c>
      <c r="N25">
        <f t="shared" ca="1" si="125"/>
        <v>9.1180000000000057</v>
      </c>
      <c r="O25">
        <f t="shared" si="12"/>
        <v>13.843</v>
      </c>
      <c r="P25">
        <f t="shared" ca="1" si="126"/>
        <v>0.54750000000000187</v>
      </c>
      <c r="Q25">
        <f t="shared" ca="1" si="127"/>
        <v>8.5705000000000044</v>
      </c>
      <c r="R25">
        <f t="shared" ca="1" si="128"/>
        <v>15.320500000000003</v>
      </c>
      <c r="S25">
        <f>'Simulated Values'!S25*'Simulated Values'!T25</f>
        <v>1728</v>
      </c>
      <c r="T25">
        <f ca="1">S25*'Simulated Values'!U25/1000</f>
        <v>207.36</v>
      </c>
      <c r="U25">
        <f ca="1">T25*'Simulated Values'!V25</f>
        <v>134.78400000000002</v>
      </c>
      <c r="V25">
        <f ca="1">T25*'Simulated Values'!W25</f>
        <v>8.2944000000000013</v>
      </c>
      <c r="W25">
        <f t="shared" si="15"/>
        <v>10</v>
      </c>
      <c r="X25">
        <f t="shared" si="129"/>
        <v>0.53</v>
      </c>
      <c r="Y25">
        <f t="shared" si="17"/>
        <v>21.74</v>
      </c>
      <c r="Z25">
        <f t="shared" ca="1" si="130"/>
        <v>32.011600000000001</v>
      </c>
      <c r="AA25">
        <v>7.2</v>
      </c>
      <c r="AB25">
        <v>3.26</v>
      </c>
      <c r="AC25">
        <v>6.55</v>
      </c>
      <c r="AD25">
        <f t="shared" ca="1" si="131"/>
        <v>15.0016</v>
      </c>
      <c r="AE25">
        <f t="shared" si="20"/>
        <v>0.2</v>
      </c>
      <c r="AF25">
        <f t="shared" ca="1" si="132"/>
        <v>14.801600000000001</v>
      </c>
      <c r="AG25">
        <f t="shared" si="22"/>
        <v>11.86</v>
      </c>
      <c r="AH25">
        <f t="shared" ca="1" si="133"/>
        <v>2.8474800000000005</v>
      </c>
      <c r="AI25">
        <f t="shared" ca="1" si="134"/>
        <v>11.95412</v>
      </c>
      <c r="AJ25">
        <f t="shared" ca="1" si="135"/>
        <v>18.70412</v>
      </c>
      <c r="AK25">
        <f ca="1">'Simulated Values'!AK25*'Simulated Values'!AL25</f>
        <v>2160</v>
      </c>
      <c r="AL25">
        <f ca="1">AK25*'Simulated Values'!AM25/1000</f>
        <v>270</v>
      </c>
      <c r="AM25">
        <f ca="1">AL25*'Simulated Values'!AN25</f>
        <v>175.5</v>
      </c>
      <c r="AN25">
        <f ca="1">AL25*'Simulated Values'!AO25</f>
        <v>10.8</v>
      </c>
      <c r="AO25">
        <f t="shared" si="26"/>
        <v>12</v>
      </c>
      <c r="AP25">
        <f t="shared" si="136"/>
        <v>0.56180000000000008</v>
      </c>
      <c r="AQ25">
        <f t="shared" si="28"/>
        <v>25.19</v>
      </c>
      <c r="AR25">
        <f t="shared" ca="1" si="137"/>
        <v>45.9482</v>
      </c>
      <c r="AS25">
        <v>6.53</v>
      </c>
      <c r="AT25">
        <v>3.8</v>
      </c>
      <c r="AU25">
        <v>6.55</v>
      </c>
      <c r="AV25">
        <f t="shared" ca="1" si="138"/>
        <v>29.068200000000001</v>
      </c>
      <c r="AW25">
        <f t="shared" si="31"/>
        <v>0.2</v>
      </c>
      <c r="AX25">
        <f t="shared" ca="1" si="139"/>
        <v>28.868200000000002</v>
      </c>
      <c r="AY25">
        <f t="shared" si="33"/>
        <v>10.16</v>
      </c>
      <c r="AZ25">
        <f t="shared" ca="1" si="140"/>
        <v>7.5774599999999994</v>
      </c>
      <c r="BA25">
        <f t="shared" ca="1" si="141"/>
        <v>21.290740000000003</v>
      </c>
      <c r="BB25">
        <f t="shared" ca="1" si="142"/>
        <v>28.040740000000003</v>
      </c>
      <c r="BC25">
        <f ca="1">'Simulated Values'!BC25*'Simulated Values'!BD25</f>
        <v>2015.9999999999998</v>
      </c>
      <c r="BD25">
        <f ca="1">BC25*'Simulated Values'!BE25/1000</f>
        <v>241.91999999999996</v>
      </c>
      <c r="BE25">
        <f ca="1">BD25*'Simulated Values'!BF25</f>
        <v>169.34399999999997</v>
      </c>
      <c r="BF25">
        <f ca="1">BD25*'Simulated Values'!BG25</f>
        <v>9.6767999999999983</v>
      </c>
      <c r="BG25">
        <f t="shared" si="143"/>
        <v>12.600000000000001</v>
      </c>
      <c r="BH25">
        <f t="shared" si="144"/>
        <v>0.59550800000000015</v>
      </c>
      <c r="BI25">
        <f t="shared" si="38"/>
        <v>25.19</v>
      </c>
      <c r="BJ25">
        <f t="shared" ca="1" si="145"/>
        <v>24.513691999999988</v>
      </c>
      <c r="BK25">
        <v>5.63</v>
      </c>
      <c r="BL25">
        <v>3.8</v>
      </c>
      <c r="BM25">
        <v>6.55</v>
      </c>
      <c r="BN25">
        <f t="shared" ca="1" si="146"/>
        <v>8.5336919999999878</v>
      </c>
      <c r="BO25">
        <f t="shared" si="41"/>
        <v>0.2</v>
      </c>
      <c r="BP25">
        <f t="shared" ca="1" si="147"/>
        <v>8.3336919999999886</v>
      </c>
      <c r="BQ25">
        <f t="shared" si="43"/>
        <v>8.7100000000000009</v>
      </c>
      <c r="BR25">
        <f t="shared" ca="1" si="148"/>
        <v>1.8521075999999965</v>
      </c>
      <c r="BS25">
        <f t="shared" ca="1" si="149"/>
        <v>6.481584399999992</v>
      </c>
      <c r="BT25">
        <f t="shared" ca="1" si="150"/>
        <v>13.231584399999992</v>
      </c>
      <c r="BU25">
        <f ca="1">'Simulated Values'!BU25*'Simulated Values'!BV25</f>
        <v>1872</v>
      </c>
      <c r="BV25">
        <f ca="1">BU25*'Simulated Values'!BW25/1000</f>
        <v>224.64</v>
      </c>
      <c r="BW25">
        <f ca="1">BV25*'Simulated Values'!BX25</f>
        <v>157.24799999999999</v>
      </c>
      <c r="BX25">
        <f ca="1">BV25*'Simulated Values'!BY25</f>
        <v>8.9855999999999998</v>
      </c>
      <c r="BY25">
        <f t="shared" si="151"/>
        <v>13.230000000000002</v>
      </c>
      <c r="BZ25">
        <f t="shared" si="152"/>
        <v>0.63123848000000016</v>
      </c>
      <c r="CA25">
        <f t="shared" si="49"/>
        <v>25.19</v>
      </c>
      <c r="CB25">
        <f t="shared" ca="1" si="153"/>
        <v>19.355161519999992</v>
      </c>
      <c r="CC25">
        <v>4.7300000000000004</v>
      </c>
      <c r="CD25">
        <v>3.8</v>
      </c>
      <c r="CE25">
        <v>6.55</v>
      </c>
      <c r="CF25">
        <f t="shared" ca="1" si="154"/>
        <v>4.2751615199999913</v>
      </c>
      <c r="CG25">
        <f t="shared" si="52"/>
        <v>0.2</v>
      </c>
      <c r="CH25">
        <f t="shared" ca="1" si="155"/>
        <v>4.0751615199999911</v>
      </c>
      <c r="CI25">
        <f t="shared" si="54"/>
        <v>7.47</v>
      </c>
      <c r="CJ25">
        <f t="shared" ca="1" si="156"/>
        <v>0.9465484559999976</v>
      </c>
      <c r="CK25">
        <f t="shared" ca="1" si="157"/>
        <v>3.1286130639999934</v>
      </c>
      <c r="CL25">
        <f t="shared" ca="1" si="158"/>
        <v>9.8786130639999925</v>
      </c>
      <c r="CM25">
        <f ca="1">'Simulated Values'!CM25*'Simulated Values'!CN25</f>
        <v>2015.9999999999998</v>
      </c>
      <c r="CN25">
        <f ca="1">CM25*'Simulated Values'!CO25/1000</f>
        <v>241.91999999999996</v>
      </c>
      <c r="CO25">
        <f ca="1">CN25*'Simulated Values'!CP25</f>
        <v>157.24799999999999</v>
      </c>
      <c r="CP25">
        <f ca="1">CN25*'Simulated Values'!CQ25</f>
        <v>9.6767999999999983</v>
      </c>
      <c r="CQ25">
        <f t="shared" si="159"/>
        <v>13.891500000000002</v>
      </c>
      <c r="CR25">
        <f t="shared" si="160"/>
        <v>0.66911278880000025</v>
      </c>
      <c r="CS25">
        <f t="shared" si="59"/>
        <v>25.19</v>
      </c>
      <c r="CT25">
        <f t="shared" ca="1" si="161"/>
        <v>35.244587211199971</v>
      </c>
      <c r="CU25">
        <v>3.83</v>
      </c>
      <c r="CV25">
        <v>3.8</v>
      </c>
      <c r="CW25">
        <v>6.55</v>
      </c>
      <c r="CX25">
        <f t="shared" ca="1" si="162"/>
        <v>21.064587211199971</v>
      </c>
      <c r="CY25">
        <f t="shared" si="62"/>
        <v>0.2</v>
      </c>
      <c r="CZ25">
        <f t="shared" ca="1" si="163"/>
        <v>20.864587211199972</v>
      </c>
      <c r="DA25">
        <f t="shared" si="64"/>
        <v>6.41</v>
      </c>
      <c r="DB25">
        <f t="shared" ca="1" si="164"/>
        <v>6.3013761633599916</v>
      </c>
      <c r="DC25">
        <f t="shared" ca="1" si="165"/>
        <v>14.56321104783998</v>
      </c>
      <c r="DD25">
        <f t="shared" ca="1" si="166"/>
        <v>21.313211047839978</v>
      </c>
      <c r="DE25">
        <f ca="1">'Simulated Values'!DE25*'Simulated Values'!DF25</f>
        <v>2015.9999999999998</v>
      </c>
      <c r="DF25">
        <f ca="1">DE25*'Simulated Values'!DG25/1000</f>
        <v>241.91999999999996</v>
      </c>
      <c r="DG25">
        <f ca="1">DF25*'Simulated Values'!DH25</f>
        <v>157.24799999999999</v>
      </c>
      <c r="DH25">
        <f ca="1">DF25*'Simulated Values'!DI25</f>
        <v>9.6767999999999983</v>
      </c>
      <c r="DI25">
        <f t="shared" si="167"/>
        <v>14.586075000000003</v>
      </c>
      <c r="DJ25">
        <f t="shared" si="168"/>
        <v>0.70925955612800029</v>
      </c>
      <c r="DK25">
        <f t="shared" si="69"/>
        <v>25.19</v>
      </c>
      <c r="DL25">
        <f t="shared" ca="1" si="169"/>
        <v>34.509865443871959</v>
      </c>
      <c r="DM25">
        <v>2.93</v>
      </c>
      <c r="DN25">
        <v>3.8</v>
      </c>
      <c r="DO25">
        <v>6.55</v>
      </c>
      <c r="DP25">
        <f t="shared" ca="1" si="170"/>
        <v>21.229865443871958</v>
      </c>
      <c r="DQ25">
        <f t="shared" si="72"/>
        <v>0.2</v>
      </c>
      <c r="DR25">
        <f t="shared" ca="1" si="171"/>
        <v>21.029865443871959</v>
      </c>
      <c r="DS25">
        <f t="shared" si="74"/>
        <v>5.5</v>
      </c>
      <c r="DT25">
        <f t="shared" ca="1" si="172"/>
        <v>6.6239596331615873</v>
      </c>
      <c r="DU25">
        <f t="shared" ca="1" si="173"/>
        <v>14.405905810710372</v>
      </c>
      <c r="DV25">
        <f t="shared" ca="1" si="174"/>
        <v>21.155905810710372</v>
      </c>
      <c r="DW25">
        <f ca="1">'Simulated Values'!DW25*'Simulated Values'!DX25</f>
        <v>1872</v>
      </c>
      <c r="DX25">
        <f ca="1">DW25*'Simulated Values'!DY25/1000</f>
        <v>215.28</v>
      </c>
      <c r="DY25">
        <f ca="1">DX25*'Simulated Values'!DZ25</f>
        <v>150.696</v>
      </c>
      <c r="DZ25">
        <f ca="1">DX25*'Simulated Values'!EA25</f>
        <v>8.6112000000000002</v>
      </c>
      <c r="EA25">
        <f t="shared" si="175"/>
        <v>15.315378750000004</v>
      </c>
      <c r="EB25">
        <f t="shared" si="176"/>
        <v>0.7518151294956803</v>
      </c>
      <c r="EC25">
        <f t="shared" si="79"/>
        <v>25.19</v>
      </c>
      <c r="ED25">
        <f t="shared" ca="1" si="177"/>
        <v>14.715606120504315</v>
      </c>
      <c r="EE25">
        <v>2.0299999999999998</v>
      </c>
      <c r="EF25">
        <v>3.8</v>
      </c>
      <c r="EG25">
        <v>6.55</v>
      </c>
      <c r="EH25">
        <f t="shared" ca="1" si="178"/>
        <v>2.335606120504317</v>
      </c>
      <c r="EI25">
        <f t="shared" si="82"/>
        <v>0.2</v>
      </c>
      <c r="EJ25">
        <f t="shared" ca="1" si="179"/>
        <v>2.1356061205043169</v>
      </c>
      <c r="EK25">
        <f t="shared" si="84"/>
        <v>4.72</v>
      </c>
      <c r="EL25">
        <f t="shared" ca="1" si="180"/>
        <v>1.1896818361512953</v>
      </c>
      <c r="EM25">
        <f t="shared" ca="1" si="181"/>
        <v>0.94592428435302156</v>
      </c>
      <c r="EN25">
        <f t="shared" ca="1" si="182"/>
        <v>7.6959242843530218</v>
      </c>
      <c r="EO25">
        <f ca="1">'Simulated Values'!EO25*'Simulated Values'!EP25</f>
        <v>2015.9999999999998</v>
      </c>
      <c r="EP25">
        <f ca="1">EO25*'Simulated Values'!EQ25/1000</f>
        <v>241.91999999999996</v>
      </c>
      <c r="EQ25">
        <f ca="1">EP25*'Simulated Values'!ER25</f>
        <v>169.34399999999997</v>
      </c>
      <c r="ER25">
        <f ca="1">EP25*'Simulated Values'!ES25</f>
        <v>9.6767999999999983</v>
      </c>
      <c r="ES25">
        <f t="shared" si="183"/>
        <v>16.081147687500007</v>
      </c>
      <c r="ET25">
        <f t="shared" si="184"/>
        <v>0.79692403726542116</v>
      </c>
      <c r="EU25">
        <f t="shared" si="89"/>
        <v>25.19</v>
      </c>
      <c r="EV25">
        <f t="shared" ca="1" si="185"/>
        <v>20.831128275234565</v>
      </c>
      <c r="EW25">
        <v>1.1299999999999999</v>
      </c>
      <c r="EX25">
        <v>3.8</v>
      </c>
      <c r="EY25">
        <v>6.55</v>
      </c>
      <c r="EZ25">
        <f t="shared" ca="1" si="186"/>
        <v>9.351128275234565</v>
      </c>
      <c r="FA25">
        <f t="shared" si="92"/>
        <v>0.2</v>
      </c>
      <c r="FB25">
        <f t="shared" ca="1" si="187"/>
        <v>9.1511282752345657</v>
      </c>
      <c r="FC25">
        <f t="shared" si="94"/>
        <v>4.0599999999999996</v>
      </c>
      <c r="FD25">
        <f t="shared" ca="1" si="188"/>
        <v>3.4923384825703701</v>
      </c>
      <c r="FE25">
        <f t="shared" ca="1" si="189"/>
        <v>5.6587897926641961</v>
      </c>
      <c r="FF25">
        <f t="shared" ca="1" si="190"/>
        <v>12.408789792664194</v>
      </c>
      <c r="FG25">
        <f ca="1">'Simulated Values'!FG25*'Simulated Values'!FH25</f>
        <v>2015.9999999999998</v>
      </c>
      <c r="FH25">
        <f ca="1">FG25*'Simulated Values'!FI25/1000</f>
        <v>241.91999999999996</v>
      </c>
      <c r="FI25">
        <f ca="1">FH25*'Simulated Values'!FJ25</f>
        <v>157.24799999999999</v>
      </c>
      <c r="FJ25">
        <f ca="1">FH25*'Simulated Values'!FK25</f>
        <v>9.6767999999999983</v>
      </c>
      <c r="FK25">
        <f t="shared" si="191"/>
        <v>16.885205071875006</v>
      </c>
      <c r="FL25">
        <f t="shared" si="192"/>
        <v>0.84473947950134642</v>
      </c>
      <c r="FM25">
        <f t="shared" si="99"/>
        <v>25.19</v>
      </c>
      <c r="FN25">
        <f t="shared" ca="1" si="193"/>
        <v>32.075255448623608</v>
      </c>
      <c r="FO25">
        <v>0.23</v>
      </c>
      <c r="FP25">
        <v>3.8</v>
      </c>
      <c r="FQ25">
        <v>6.55</v>
      </c>
      <c r="FR25">
        <f t="shared" ca="1" si="194"/>
        <v>21.495255448623606</v>
      </c>
      <c r="FS25">
        <f t="shared" si="102"/>
        <v>0.2</v>
      </c>
      <c r="FT25">
        <f t="shared" ca="1" si="195"/>
        <v>21.295255448623607</v>
      </c>
      <c r="FU25">
        <f t="shared" si="104"/>
        <v>3.49</v>
      </c>
      <c r="FV25">
        <f t="shared" ca="1" si="196"/>
        <v>7.3065766345870822</v>
      </c>
      <c r="FW25">
        <f t="shared" ca="1" si="197"/>
        <v>13.988678814036525</v>
      </c>
      <c r="FX25">
        <f t="shared" ca="1" si="198"/>
        <v>20.738678814036525</v>
      </c>
      <c r="FZ25" s="7">
        <f t="shared" si="107"/>
        <v>-121</v>
      </c>
      <c r="GA25" s="7">
        <f t="shared" ca="1" si="199"/>
        <v>15.320500000000003</v>
      </c>
      <c r="GB25" s="7">
        <f t="shared" ca="1" si="200"/>
        <v>18.70412</v>
      </c>
      <c r="GC25" s="7">
        <f t="shared" ca="1" si="201"/>
        <v>28.040740000000003</v>
      </c>
      <c r="GD25" s="7">
        <f t="shared" ca="1" si="202"/>
        <v>13.231584399999992</v>
      </c>
      <c r="GE25" s="7">
        <f t="shared" ca="1" si="203"/>
        <v>9.8786130639999925</v>
      </c>
      <c r="GF25" s="7">
        <f t="shared" ca="1" si="204"/>
        <v>21.313211047839978</v>
      </c>
      <c r="GG25" s="7">
        <f t="shared" ca="1" si="205"/>
        <v>21.155905810710372</v>
      </c>
      <c r="GH25" s="7">
        <f t="shared" ca="1" si="206"/>
        <v>7.6959242843530218</v>
      </c>
      <c r="GI25" s="7">
        <f t="shared" ca="1" si="207"/>
        <v>12.408789792664194</v>
      </c>
      <c r="GJ25" s="7">
        <f t="shared" ca="1" si="208"/>
        <v>20.738678814036525</v>
      </c>
      <c r="GK25" s="4">
        <f t="shared" ca="1" si="209"/>
        <v>-15.640228709073924</v>
      </c>
      <c r="GL25" s="5">
        <f t="shared" ca="1" si="210"/>
        <v>6.782332902935595E-2</v>
      </c>
    </row>
    <row r="26" spans="1:194" x14ac:dyDescent="0.35">
      <c r="A26">
        <f>'Simulated Values'!A26*'Simulated Values'!B26</f>
        <v>1440</v>
      </c>
      <c r="B26">
        <f ca="1">A26*'Simulated Values'!C26/1000</f>
        <v>165.6</v>
      </c>
      <c r="C26">
        <f ca="1">B26*'Simulated Values'!D26</f>
        <v>107.64</v>
      </c>
      <c r="D26">
        <f ca="1">B26*'Simulated Values'!E26</f>
        <v>6.6239999999999997</v>
      </c>
      <c r="E26">
        <v>9</v>
      </c>
      <c r="F26">
        <v>0.5</v>
      </c>
      <c r="G26">
        <v>18.28</v>
      </c>
      <c r="H26">
        <f t="shared" ca="1" si="123"/>
        <v>23.55599999999999</v>
      </c>
      <c r="I26">
        <v>7.2</v>
      </c>
      <c r="J26">
        <v>2.72</v>
      </c>
      <c r="K26">
        <v>6.55</v>
      </c>
      <c r="L26">
        <f t="shared" ca="1" si="124"/>
        <v>7.0859999999999905</v>
      </c>
      <c r="M26">
        <f t="shared" si="10"/>
        <v>0.2</v>
      </c>
      <c r="N26">
        <f t="shared" ca="1" si="125"/>
        <v>6.8859999999999904</v>
      </c>
      <c r="O26">
        <f t="shared" si="12"/>
        <v>13.843</v>
      </c>
      <c r="P26">
        <f t="shared" ca="1" si="126"/>
        <v>0</v>
      </c>
      <c r="Q26">
        <f t="shared" ca="1" si="127"/>
        <v>6.8859999999999904</v>
      </c>
      <c r="R26">
        <f t="shared" ca="1" si="128"/>
        <v>13.635999999999989</v>
      </c>
      <c r="S26">
        <f>'Simulated Values'!S26*'Simulated Values'!T26</f>
        <v>1728</v>
      </c>
      <c r="T26">
        <f ca="1">S26*'Simulated Values'!U26/1000</f>
        <v>207.36</v>
      </c>
      <c r="U26">
        <f ca="1">T26*'Simulated Values'!V26</f>
        <v>134.78400000000002</v>
      </c>
      <c r="V26">
        <f ca="1">T26*'Simulated Values'!W26</f>
        <v>8.2944000000000013</v>
      </c>
      <c r="W26">
        <f t="shared" si="15"/>
        <v>10</v>
      </c>
      <c r="X26">
        <f t="shared" si="129"/>
        <v>0.53</v>
      </c>
      <c r="Y26">
        <f t="shared" si="17"/>
        <v>21.74</v>
      </c>
      <c r="Z26">
        <f t="shared" ca="1" si="130"/>
        <v>32.011600000000001</v>
      </c>
      <c r="AA26">
        <v>7.2</v>
      </c>
      <c r="AB26">
        <v>3.26</v>
      </c>
      <c r="AC26">
        <v>6.55</v>
      </c>
      <c r="AD26">
        <f t="shared" ca="1" si="131"/>
        <v>15.0016</v>
      </c>
      <c r="AE26">
        <f t="shared" si="20"/>
        <v>0.2</v>
      </c>
      <c r="AF26">
        <f t="shared" ca="1" si="132"/>
        <v>14.801600000000001</v>
      </c>
      <c r="AG26">
        <f t="shared" si="22"/>
        <v>11.86</v>
      </c>
      <c r="AH26">
        <f t="shared" ca="1" si="133"/>
        <v>2.8474800000000005</v>
      </c>
      <c r="AI26">
        <f t="shared" ca="1" si="134"/>
        <v>11.95412</v>
      </c>
      <c r="AJ26">
        <f t="shared" ca="1" si="135"/>
        <v>18.70412</v>
      </c>
      <c r="AK26">
        <f ca="1">'Simulated Values'!AK26*'Simulated Values'!AL26</f>
        <v>2160</v>
      </c>
      <c r="AL26">
        <f ca="1">AK26*'Simulated Values'!AM26/1000</f>
        <v>270</v>
      </c>
      <c r="AM26">
        <f ca="1">AL26*'Simulated Values'!AN26</f>
        <v>189</v>
      </c>
      <c r="AN26">
        <f ca="1">AL26*'Simulated Values'!AO26</f>
        <v>10.8</v>
      </c>
      <c r="AO26">
        <f t="shared" si="26"/>
        <v>12</v>
      </c>
      <c r="AP26">
        <f t="shared" si="136"/>
        <v>0.56180000000000008</v>
      </c>
      <c r="AQ26">
        <f t="shared" si="28"/>
        <v>25.19</v>
      </c>
      <c r="AR26">
        <f t="shared" ca="1" si="137"/>
        <v>32.4482</v>
      </c>
      <c r="AS26">
        <v>6.53</v>
      </c>
      <c r="AT26">
        <v>3.8</v>
      </c>
      <c r="AU26">
        <v>6.55</v>
      </c>
      <c r="AV26">
        <f t="shared" ca="1" si="138"/>
        <v>15.568199999999997</v>
      </c>
      <c r="AW26">
        <f t="shared" si="31"/>
        <v>0.2</v>
      </c>
      <c r="AX26">
        <f t="shared" ca="1" si="139"/>
        <v>15.368199999999998</v>
      </c>
      <c r="AY26">
        <f t="shared" si="33"/>
        <v>10.16</v>
      </c>
      <c r="AZ26">
        <f t="shared" ca="1" si="140"/>
        <v>3.5274599999999996</v>
      </c>
      <c r="BA26">
        <f t="shared" ca="1" si="141"/>
        <v>11.840739999999998</v>
      </c>
      <c r="BB26">
        <f t="shared" ca="1" si="142"/>
        <v>18.590739999999997</v>
      </c>
      <c r="BC26">
        <f ca="1">'Simulated Values'!BC26*'Simulated Values'!BD26</f>
        <v>1872</v>
      </c>
      <c r="BD26">
        <f ca="1">BC26*'Simulated Values'!BE26/1000</f>
        <v>215.28</v>
      </c>
      <c r="BE26">
        <f ca="1">BD26*'Simulated Values'!BF26</f>
        <v>139.93200000000002</v>
      </c>
      <c r="BF26">
        <f ca="1">BD26*'Simulated Values'!BG26</f>
        <v>8.6112000000000002</v>
      </c>
      <c r="BG26">
        <f t="shared" si="143"/>
        <v>12.600000000000001</v>
      </c>
      <c r="BH26">
        <f t="shared" si="144"/>
        <v>0.59550800000000015</v>
      </c>
      <c r="BI26">
        <f t="shared" si="38"/>
        <v>25.19</v>
      </c>
      <c r="BJ26">
        <f t="shared" ca="1" si="145"/>
        <v>28.351291999999983</v>
      </c>
      <c r="BK26">
        <v>5.63</v>
      </c>
      <c r="BL26">
        <v>3.8</v>
      </c>
      <c r="BM26">
        <v>6.55</v>
      </c>
      <c r="BN26">
        <f t="shared" ca="1" si="146"/>
        <v>12.371291999999983</v>
      </c>
      <c r="BO26">
        <f t="shared" si="41"/>
        <v>0.2</v>
      </c>
      <c r="BP26">
        <f t="shared" ca="1" si="147"/>
        <v>12.171291999999983</v>
      </c>
      <c r="BQ26">
        <f t="shared" si="43"/>
        <v>8.7100000000000009</v>
      </c>
      <c r="BR26">
        <f t="shared" ca="1" si="148"/>
        <v>3.0033875999999951</v>
      </c>
      <c r="BS26">
        <f t="shared" ca="1" si="149"/>
        <v>9.1679043999999887</v>
      </c>
      <c r="BT26">
        <f t="shared" ca="1" si="150"/>
        <v>15.917904399999987</v>
      </c>
      <c r="BU26">
        <f ca="1">'Simulated Values'!BU26*'Simulated Values'!BV26</f>
        <v>2015.9999999999998</v>
      </c>
      <c r="BV26">
        <f ca="1">BU26*'Simulated Values'!BW26/1000</f>
        <v>241.91999999999996</v>
      </c>
      <c r="BW26">
        <f ca="1">BV26*'Simulated Values'!BX26</f>
        <v>157.24799999999999</v>
      </c>
      <c r="BX26">
        <f ca="1">BV26*'Simulated Values'!BY26</f>
        <v>9.6767999999999983</v>
      </c>
      <c r="BY26">
        <f t="shared" si="151"/>
        <v>13.230000000000002</v>
      </c>
      <c r="BZ26">
        <f t="shared" si="152"/>
        <v>0.63123848000000016</v>
      </c>
      <c r="CA26">
        <f t="shared" si="49"/>
        <v>25.19</v>
      </c>
      <c r="CB26">
        <f t="shared" ca="1" si="153"/>
        <v>35.943961519999959</v>
      </c>
      <c r="CC26">
        <v>4.7300000000000004</v>
      </c>
      <c r="CD26">
        <v>3.8</v>
      </c>
      <c r="CE26">
        <v>6.55</v>
      </c>
      <c r="CF26">
        <f t="shared" ca="1" si="154"/>
        <v>20.863961519999958</v>
      </c>
      <c r="CG26">
        <f t="shared" si="52"/>
        <v>0.2</v>
      </c>
      <c r="CH26">
        <f t="shared" ca="1" si="155"/>
        <v>20.663961519999958</v>
      </c>
      <c r="CI26">
        <f t="shared" si="54"/>
        <v>7.47</v>
      </c>
      <c r="CJ26">
        <f t="shared" ca="1" si="156"/>
        <v>5.9231884559999877</v>
      </c>
      <c r="CK26">
        <f t="shared" ca="1" si="157"/>
        <v>14.740773063999971</v>
      </c>
      <c r="CL26">
        <f t="shared" ca="1" si="158"/>
        <v>21.490773063999971</v>
      </c>
      <c r="CM26">
        <f ca="1">'Simulated Values'!CM26*'Simulated Values'!CN26</f>
        <v>1872</v>
      </c>
      <c r="CN26">
        <f ca="1">CM26*'Simulated Values'!CO26/1000</f>
        <v>224.64</v>
      </c>
      <c r="CO26">
        <f ca="1">CN26*'Simulated Values'!CP26</f>
        <v>146.01599999999999</v>
      </c>
      <c r="CP26">
        <f ca="1">CN26*'Simulated Values'!CQ26</f>
        <v>8.9855999999999998</v>
      </c>
      <c r="CQ26">
        <f t="shared" si="159"/>
        <v>13.891500000000002</v>
      </c>
      <c r="CR26">
        <f t="shared" si="160"/>
        <v>0.66911278880000025</v>
      </c>
      <c r="CS26">
        <f t="shared" si="59"/>
        <v>25.19</v>
      </c>
      <c r="CT26">
        <f t="shared" ca="1" si="161"/>
        <v>29.887787211199988</v>
      </c>
      <c r="CU26">
        <v>3.83</v>
      </c>
      <c r="CV26">
        <v>3.8</v>
      </c>
      <c r="CW26">
        <v>6.55</v>
      </c>
      <c r="CX26">
        <f t="shared" ca="1" si="162"/>
        <v>15.707787211199985</v>
      </c>
      <c r="CY26">
        <f t="shared" si="62"/>
        <v>0.2</v>
      </c>
      <c r="CZ26">
        <f t="shared" ca="1" si="163"/>
        <v>15.507787211199986</v>
      </c>
      <c r="DA26">
        <f t="shared" si="64"/>
        <v>6.41</v>
      </c>
      <c r="DB26">
        <f t="shared" ca="1" si="164"/>
        <v>4.6943361633599956</v>
      </c>
      <c r="DC26">
        <f t="shared" ca="1" si="165"/>
        <v>10.81345104783999</v>
      </c>
      <c r="DD26">
        <f t="shared" ca="1" si="166"/>
        <v>17.56345104783999</v>
      </c>
      <c r="DE26">
        <f ca="1">'Simulated Values'!DE26*'Simulated Values'!DF26</f>
        <v>2015.9999999999998</v>
      </c>
      <c r="DF26">
        <f ca="1">DE26*'Simulated Values'!DG26/1000</f>
        <v>241.91999999999996</v>
      </c>
      <c r="DG26">
        <f ca="1">DF26*'Simulated Values'!DH26</f>
        <v>157.24799999999999</v>
      </c>
      <c r="DH26">
        <f ca="1">DF26*'Simulated Values'!DI26</f>
        <v>9.6767999999999983</v>
      </c>
      <c r="DI26">
        <f t="shared" si="167"/>
        <v>14.586075000000003</v>
      </c>
      <c r="DJ26">
        <f t="shared" si="168"/>
        <v>0.70925955612800029</v>
      </c>
      <c r="DK26">
        <f t="shared" si="69"/>
        <v>25.19</v>
      </c>
      <c r="DL26">
        <f t="shared" ca="1" si="169"/>
        <v>34.509865443871959</v>
      </c>
      <c r="DM26">
        <v>2.93</v>
      </c>
      <c r="DN26">
        <v>3.8</v>
      </c>
      <c r="DO26">
        <v>6.55</v>
      </c>
      <c r="DP26">
        <f t="shared" ca="1" si="170"/>
        <v>21.229865443871958</v>
      </c>
      <c r="DQ26">
        <f t="shared" si="72"/>
        <v>0.2</v>
      </c>
      <c r="DR26">
        <f t="shared" ca="1" si="171"/>
        <v>21.029865443871959</v>
      </c>
      <c r="DS26">
        <f t="shared" si="74"/>
        <v>5.5</v>
      </c>
      <c r="DT26">
        <f t="shared" ca="1" si="172"/>
        <v>6.6239596331615873</v>
      </c>
      <c r="DU26">
        <f t="shared" ca="1" si="173"/>
        <v>14.405905810710372</v>
      </c>
      <c r="DV26">
        <f t="shared" ca="1" si="174"/>
        <v>21.155905810710372</v>
      </c>
      <c r="DW26">
        <f ca="1">'Simulated Values'!DW26*'Simulated Values'!DX26</f>
        <v>2015.9999999999998</v>
      </c>
      <c r="DX26">
        <f ca="1">DW26*'Simulated Values'!DY26/1000</f>
        <v>241.91999999999996</v>
      </c>
      <c r="DY26">
        <f ca="1">DX26*'Simulated Values'!DZ26</f>
        <v>145.15199999999996</v>
      </c>
      <c r="DZ26">
        <f ca="1">DX26*'Simulated Values'!EA26</f>
        <v>9.6767999999999983</v>
      </c>
      <c r="EA26">
        <f t="shared" si="175"/>
        <v>15.315378750000004</v>
      </c>
      <c r="EB26">
        <f t="shared" si="176"/>
        <v>0.7518151294956803</v>
      </c>
      <c r="EC26">
        <f t="shared" si="79"/>
        <v>25.19</v>
      </c>
      <c r="ED26">
        <f t="shared" ca="1" si="177"/>
        <v>45.834006120504313</v>
      </c>
      <c r="EE26">
        <v>2.0299999999999998</v>
      </c>
      <c r="EF26">
        <v>3.8</v>
      </c>
      <c r="EG26">
        <v>6.55</v>
      </c>
      <c r="EH26">
        <f t="shared" ca="1" si="178"/>
        <v>33.454006120504317</v>
      </c>
      <c r="EI26">
        <f t="shared" si="82"/>
        <v>0.2</v>
      </c>
      <c r="EJ26">
        <f t="shared" ca="1" si="179"/>
        <v>33.254006120504314</v>
      </c>
      <c r="EK26">
        <f t="shared" si="84"/>
        <v>4.72</v>
      </c>
      <c r="EL26">
        <f t="shared" ca="1" si="180"/>
        <v>10.525201836151293</v>
      </c>
      <c r="EM26">
        <f t="shared" ca="1" si="181"/>
        <v>22.728804284353021</v>
      </c>
      <c r="EN26">
        <f t="shared" ca="1" si="182"/>
        <v>29.478804284353021</v>
      </c>
      <c r="EO26">
        <f ca="1">'Simulated Values'!EO26*'Simulated Values'!EP26</f>
        <v>2160</v>
      </c>
      <c r="EP26">
        <f ca="1">EO26*'Simulated Values'!EQ26/1000</f>
        <v>270</v>
      </c>
      <c r="EQ26">
        <f ca="1">EP26*'Simulated Values'!ER26</f>
        <v>175.5</v>
      </c>
      <c r="ER26">
        <f ca="1">EP26*'Simulated Values'!ES26</f>
        <v>10.8</v>
      </c>
      <c r="ES26">
        <f t="shared" si="183"/>
        <v>16.081147687500007</v>
      </c>
      <c r="ET26">
        <f t="shared" si="184"/>
        <v>0.79692403726542116</v>
      </c>
      <c r="EU26">
        <f t="shared" si="89"/>
        <v>25.19</v>
      </c>
      <c r="EV26">
        <f t="shared" ca="1" si="185"/>
        <v>41.631928275234571</v>
      </c>
      <c r="EW26">
        <v>1.1299999999999999</v>
      </c>
      <c r="EX26">
        <v>3.8</v>
      </c>
      <c r="EY26">
        <v>6.55</v>
      </c>
      <c r="EZ26">
        <f t="shared" ca="1" si="186"/>
        <v>30.151928275234571</v>
      </c>
      <c r="FA26">
        <f t="shared" si="92"/>
        <v>0.2</v>
      </c>
      <c r="FB26">
        <f t="shared" ca="1" si="187"/>
        <v>29.951928275234572</v>
      </c>
      <c r="FC26">
        <f t="shared" si="94"/>
        <v>4.0599999999999996</v>
      </c>
      <c r="FD26">
        <f t="shared" ca="1" si="188"/>
        <v>9.7325784825703696</v>
      </c>
      <c r="FE26">
        <f t="shared" ca="1" si="189"/>
        <v>20.219349792664204</v>
      </c>
      <c r="FF26">
        <f t="shared" ca="1" si="190"/>
        <v>26.969349792664204</v>
      </c>
      <c r="FG26">
        <f ca="1">'Simulated Values'!FG26*'Simulated Values'!FH26</f>
        <v>2015.9999999999998</v>
      </c>
      <c r="FH26">
        <f ca="1">FG26*'Simulated Values'!FI26/1000</f>
        <v>241.91999999999996</v>
      </c>
      <c r="FI26">
        <f ca="1">FH26*'Simulated Values'!FJ26</f>
        <v>169.34399999999997</v>
      </c>
      <c r="FJ26">
        <f ca="1">FH26*'Simulated Values'!FK26</f>
        <v>9.6767999999999983</v>
      </c>
      <c r="FK26">
        <f t="shared" si="191"/>
        <v>16.885205071875006</v>
      </c>
      <c r="FL26">
        <f t="shared" si="192"/>
        <v>0.84473947950134642</v>
      </c>
      <c r="FM26">
        <f t="shared" si="99"/>
        <v>25.19</v>
      </c>
      <c r="FN26">
        <f t="shared" ca="1" si="193"/>
        <v>19.979255448623636</v>
      </c>
      <c r="FO26">
        <v>0.23</v>
      </c>
      <c r="FP26">
        <v>3.8</v>
      </c>
      <c r="FQ26">
        <v>6.55</v>
      </c>
      <c r="FR26">
        <f t="shared" ca="1" si="194"/>
        <v>9.3992554486236344</v>
      </c>
      <c r="FS26">
        <f t="shared" si="102"/>
        <v>0.2</v>
      </c>
      <c r="FT26">
        <f t="shared" ca="1" si="195"/>
        <v>9.1992554486236351</v>
      </c>
      <c r="FU26">
        <f t="shared" si="104"/>
        <v>3.49</v>
      </c>
      <c r="FV26">
        <f t="shared" ca="1" si="196"/>
        <v>3.6777766345870906</v>
      </c>
      <c r="FW26">
        <f t="shared" ca="1" si="197"/>
        <v>5.5214788140365449</v>
      </c>
      <c r="FX26">
        <f t="shared" ca="1" si="198"/>
        <v>12.271478814036545</v>
      </c>
      <c r="FZ26" s="7">
        <f t="shared" si="107"/>
        <v>-121</v>
      </c>
      <c r="GA26" s="7">
        <f t="shared" ca="1" si="199"/>
        <v>13.635999999999989</v>
      </c>
      <c r="GB26" s="7">
        <f t="shared" ca="1" si="200"/>
        <v>18.70412</v>
      </c>
      <c r="GC26" s="7">
        <f t="shared" ca="1" si="201"/>
        <v>18.590739999999997</v>
      </c>
      <c r="GD26" s="7">
        <f t="shared" ca="1" si="202"/>
        <v>15.917904399999987</v>
      </c>
      <c r="GE26" s="7">
        <f t="shared" ca="1" si="203"/>
        <v>21.490773063999971</v>
      </c>
      <c r="GF26" s="7">
        <f t="shared" ca="1" si="204"/>
        <v>17.56345104783999</v>
      </c>
      <c r="GG26" s="7">
        <f t="shared" ca="1" si="205"/>
        <v>21.155905810710372</v>
      </c>
      <c r="GH26" s="7">
        <f t="shared" ca="1" si="206"/>
        <v>29.478804284353021</v>
      </c>
      <c r="GI26" s="7">
        <f t="shared" ca="1" si="207"/>
        <v>26.969349792664204</v>
      </c>
      <c r="GJ26" s="7">
        <f t="shared" ca="1" si="208"/>
        <v>12.271478814036545</v>
      </c>
      <c r="GK26" s="4">
        <f t="shared" ca="1" si="209"/>
        <v>-4.2706275615901319</v>
      </c>
      <c r="GL26" s="5">
        <f t="shared" ca="1" si="210"/>
        <v>9.2263724690293536E-2</v>
      </c>
    </row>
    <row r="27" spans="1:194" x14ac:dyDescent="0.35">
      <c r="A27">
        <f>'Simulated Values'!A27*'Simulated Values'!B27</f>
        <v>1440</v>
      </c>
      <c r="B27">
        <f ca="1">A27*'Simulated Values'!C27/1000</f>
        <v>172.8</v>
      </c>
      <c r="C27">
        <f ca="1">B27*'Simulated Values'!D27</f>
        <v>112.32000000000001</v>
      </c>
      <c r="D27">
        <f ca="1">B27*'Simulated Values'!E27</f>
        <v>6.9120000000000008</v>
      </c>
      <c r="E27">
        <v>9</v>
      </c>
      <c r="F27">
        <v>0.5</v>
      </c>
      <c r="G27">
        <v>18.28</v>
      </c>
      <c r="H27">
        <f t="shared" ca="1" si="123"/>
        <v>25.788000000000004</v>
      </c>
      <c r="I27">
        <v>7.2</v>
      </c>
      <c r="J27">
        <v>2.72</v>
      </c>
      <c r="K27">
        <v>6.55</v>
      </c>
      <c r="L27">
        <f t="shared" ca="1" si="124"/>
        <v>9.3180000000000049</v>
      </c>
      <c r="M27">
        <f t="shared" si="10"/>
        <v>0.2</v>
      </c>
      <c r="N27">
        <f t="shared" ca="1" si="125"/>
        <v>9.1180000000000057</v>
      </c>
      <c r="O27">
        <f t="shared" si="12"/>
        <v>13.843</v>
      </c>
      <c r="P27">
        <f t="shared" ca="1" si="126"/>
        <v>0.54750000000000187</v>
      </c>
      <c r="Q27">
        <f t="shared" ca="1" si="127"/>
        <v>8.5705000000000044</v>
      </c>
      <c r="R27">
        <f t="shared" ca="1" si="128"/>
        <v>15.320500000000003</v>
      </c>
      <c r="S27">
        <f>'Simulated Values'!S27*'Simulated Values'!T27</f>
        <v>1728</v>
      </c>
      <c r="T27">
        <f ca="1">S27*'Simulated Values'!U27/1000</f>
        <v>216</v>
      </c>
      <c r="U27">
        <f ca="1">T27*'Simulated Values'!V27</f>
        <v>140.4</v>
      </c>
      <c r="V27">
        <f ca="1">T27*'Simulated Values'!W27</f>
        <v>8.64</v>
      </c>
      <c r="W27">
        <f t="shared" si="15"/>
        <v>10</v>
      </c>
      <c r="X27">
        <f t="shared" si="129"/>
        <v>0.53</v>
      </c>
      <c r="Y27">
        <f t="shared" si="17"/>
        <v>21.74</v>
      </c>
      <c r="Z27">
        <f t="shared" ca="1" si="130"/>
        <v>34.69</v>
      </c>
      <c r="AA27">
        <v>7.2</v>
      </c>
      <c r="AB27">
        <v>3.26</v>
      </c>
      <c r="AC27">
        <v>6.55</v>
      </c>
      <c r="AD27">
        <f t="shared" ca="1" si="131"/>
        <v>17.679999999999996</v>
      </c>
      <c r="AE27">
        <f t="shared" si="20"/>
        <v>0.2</v>
      </c>
      <c r="AF27">
        <f t="shared" ca="1" si="132"/>
        <v>17.479999999999997</v>
      </c>
      <c r="AG27">
        <f t="shared" si="22"/>
        <v>11.86</v>
      </c>
      <c r="AH27">
        <f t="shared" ca="1" si="133"/>
        <v>3.6509999999999994</v>
      </c>
      <c r="AI27">
        <f t="shared" ca="1" si="134"/>
        <v>13.828999999999997</v>
      </c>
      <c r="AJ27">
        <f t="shared" ca="1" si="135"/>
        <v>20.578999999999997</v>
      </c>
      <c r="AK27">
        <f ca="1">'Simulated Values'!AK27*'Simulated Values'!AL27</f>
        <v>1872</v>
      </c>
      <c r="AL27">
        <f ca="1">AK27*'Simulated Values'!AM27/1000</f>
        <v>224.64</v>
      </c>
      <c r="AM27">
        <f ca="1">AL27*'Simulated Values'!AN27</f>
        <v>146.01599999999999</v>
      </c>
      <c r="AN27">
        <f ca="1">AL27*'Simulated Values'!AO27</f>
        <v>8.9855999999999998</v>
      </c>
      <c r="AO27">
        <f t="shared" si="26"/>
        <v>12</v>
      </c>
      <c r="AP27">
        <f t="shared" si="136"/>
        <v>0.56180000000000008</v>
      </c>
      <c r="AQ27">
        <f t="shared" si="28"/>
        <v>25.19</v>
      </c>
      <c r="AR27">
        <f t="shared" ca="1" si="137"/>
        <v>31.886599999999991</v>
      </c>
      <c r="AS27">
        <v>6.53</v>
      </c>
      <c r="AT27">
        <v>3.8</v>
      </c>
      <c r="AU27">
        <v>6.55</v>
      </c>
      <c r="AV27">
        <f t="shared" ca="1" si="138"/>
        <v>15.006599999999988</v>
      </c>
      <c r="AW27">
        <f t="shared" si="31"/>
        <v>0.2</v>
      </c>
      <c r="AX27">
        <f t="shared" ca="1" si="139"/>
        <v>14.806599999999989</v>
      </c>
      <c r="AY27">
        <f t="shared" si="33"/>
        <v>10.16</v>
      </c>
      <c r="AZ27">
        <f t="shared" ca="1" si="140"/>
        <v>3.3589799999999967</v>
      </c>
      <c r="BA27">
        <f t="shared" ca="1" si="141"/>
        <v>11.447619999999992</v>
      </c>
      <c r="BB27">
        <f t="shared" ca="1" si="142"/>
        <v>18.19761999999999</v>
      </c>
      <c r="BC27">
        <f ca="1">'Simulated Values'!BC27*'Simulated Values'!BD27</f>
        <v>2160</v>
      </c>
      <c r="BD27">
        <f ca="1">BC27*'Simulated Values'!BE27/1000</f>
        <v>270</v>
      </c>
      <c r="BE27">
        <f ca="1">BD27*'Simulated Values'!BF27</f>
        <v>162</v>
      </c>
      <c r="BF27">
        <f ca="1">BD27*'Simulated Values'!BG27</f>
        <v>10.8</v>
      </c>
      <c r="BG27">
        <f t="shared" si="143"/>
        <v>12.600000000000001</v>
      </c>
      <c r="BH27">
        <f t="shared" si="144"/>
        <v>0.59550800000000015</v>
      </c>
      <c r="BI27">
        <f t="shared" si="38"/>
        <v>25.19</v>
      </c>
      <c r="BJ27">
        <f t="shared" ca="1" si="145"/>
        <v>58.814492000000001</v>
      </c>
      <c r="BK27">
        <v>5.63</v>
      </c>
      <c r="BL27">
        <v>3.8</v>
      </c>
      <c r="BM27">
        <v>6.55</v>
      </c>
      <c r="BN27">
        <f t="shared" ca="1" si="146"/>
        <v>42.834492000000004</v>
      </c>
      <c r="BO27">
        <f t="shared" si="41"/>
        <v>0.2</v>
      </c>
      <c r="BP27">
        <f t="shared" ca="1" si="147"/>
        <v>42.634492000000002</v>
      </c>
      <c r="BQ27">
        <f t="shared" si="43"/>
        <v>8.7100000000000009</v>
      </c>
      <c r="BR27">
        <f t="shared" ca="1" si="148"/>
        <v>12.142347599999999</v>
      </c>
      <c r="BS27">
        <f t="shared" ca="1" si="149"/>
        <v>30.492144400000001</v>
      </c>
      <c r="BT27">
        <f t="shared" ca="1" si="150"/>
        <v>37.242144400000001</v>
      </c>
      <c r="BU27">
        <f ca="1">'Simulated Values'!BU27*'Simulated Values'!BV27</f>
        <v>2015.9999999999998</v>
      </c>
      <c r="BV27">
        <f ca="1">BU27*'Simulated Values'!BW27/1000</f>
        <v>241.91999999999996</v>
      </c>
      <c r="BW27">
        <f ca="1">BV27*'Simulated Values'!BX27</f>
        <v>145.15199999999996</v>
      </c>
      <c r="BX27">
        <f ca="1">BV27*'Simulated Values'!BY27</f>
        <v>9.6767999999999983</v>
      </c>
      <c r="BY27">
        <f t="shared" si="151"/>
        <v>13.230000000000002</v>
      </c>
      <c r="BZ27">
        <f t="shared" si="152"/>
        <v>0.63123848000000016</v>
      </c>
      <c r="CA27">
        <f t="shared" si="49"/>
        <v>25.19</v>
      </c>
      <c r="CB27">
        <f t="shared" ca="1" si="153"/>
        <v>48.039961520000006</v>
      </c>
      <c r="CC27">
        <v>4.7300000000000004</v>
      </c>
      <c r="CD27">
        <v>3.8</v>
      </c>
      <c r="CE27">
        <v>6.55</v>
      </c>
      <c r="CF27">
        <f t="shared" ca="1" si="154"/>
        <v>32.959961520000007</v>
      </c>
      <c r="CG27">
        <f t="shared" si="52"/>
        <v>0.2</v>
      </c>
      <c r="CH27">
        <f t="shared" ca="1" si="155"/>
        <v>32.759961520000004</v>
      </c>
      <c r="CI27">
        <f t="shared" si="54"/>
        <v>7.47</v>
      </c>
      <c r="CJ27">
        <f t="shared" ca="1" si="156"/>
        <v>9.5519884560000001</v>
      </c>
      <c r="CK27">
        <f t="shared" ca="1" si="157"/>
        <v>23.207973064000004</v>
      </c>
      <c r="CL27">
        <f t="shared" ca="1" si="158"/>
        <v>29.957973064000004</v>
      </c>
      <c r="CM27">
        <f ca="1">'Simulated Values'!CM27*'Simulated Values'!CN27</f>
        <v>2015.9999999999998</v>
      </c>
      <c r="CN27">
        <f ca="1">CM27*'Simulated Values'!CO27/1000</f>
        <v>241.91999999999996</v>
      </c>
      <c r="CO27">
        <f ca="1">CN27*'Simulated Values'!CP27</f>
        <v>145.15199999999996</v>
      </c>
      <c r="CP27">
        <f ca="1">CN27*'Simulated Values'!CQ27</f>
        <v>9.6767999999999983</v>
      </c>
      <c r="CQ27">
        <f t="shared" si="159"/>
        <v>13.891500000000002</v>
      </c>
      <c r="CR27">
        <f t="shared" si="160"/>
        <v>0.66911278880000025</v>
      </c>
      <c r="CS27">
        <f t="shared" si="59"/>
        <v>25.19</v>
      </c>
      <c r="CT27">
        <f t="shared" ca="1" si="161"/>
        <v>47.340587211199988</v>
      </c>
      <c r="CU27">
        <v>3.83</v>
      </c>
      <c r="CV27">
        <v>3.8</v>
      </c>
      <c r="CW27">
        <v>6.55</v>
      </c>
      <c r="CX27">
        <f t="shared" ca="1" si="162"/>
        <v>33.160587211199996</v>
      </c>
      <c r="CY27">
        <f t="shared" si="62"/>
        <v>0.2</v>
      </c>
      <c r="CZ27">
        <f t="shared" ca="1" si="163"/>
        <v>32.960587211199993</v>
      </c>
      <c r="DA27">
        <f t="shared" si="64"/>
        <v>6.41</v>
      </c>
      <c r="DB27">
        <f t="shared" ca="1" si="164"/>
        <v>9.930176163359997</v>
      </c>
      <c r="DC27">
        <f t="shared" ca="1" si="165"/>
        <v>23.030411047839998</v>
      </c>
      <c r="DD27">
        <f t="shared" ca="1" si="166"/>
        <v>29.780411047839998</v>
      </c>
      <c r="DE27">
        <f ca="1">'Simulated Values'!DE27*'Simulated Values'!DF27</f>
        <v>2015.9999999999998</v>
      </c>
      <c r="DF27">
        <f ca="1">DE27*'Simulated Values'!DG27/1000</f>
        <v>241.91999999999996</v>
      </c>
      <c r="DG27">
        <f ca="1">DF27*'Simulated Values'!DH27</f>
        <v>157.24799999999999</v>
      </c>
      <c r="DH27">
        <f ca="1">DF27*'Simulated Values'!DI27</f>
        <v>9.6767999999999983</v>
      </c>
      <c r="DI27">
        <f t="shared" si="167"/>
        <v>14.586075000000003</v>
      </c>
      <c r="DJ27">
        <f t="shared" si="168"/>
        <v>0.70925955612800029</v>
      </c>
      <c r="DK27">
        <f t="shared" si="69"/>
        <v>25.19</v>
      </c>
      <c r="DL27">
        <f t="shared" ca="1" si="169"/>
        <v>34.509865443871959</v>
      </c>
      <c r="DM27">
        <v>2.93</v>
      </c>
      <c r="DN27">
        <v>3.8</v>
      </c>
      <c r="DO27">
        <v>6.55</v>
      </c>
      <c r="DP27">
        <f t="shared" ca="1" si="170"/>
        <v>21.229865443871958</v>
      </c>
      <c r="DQ27">
        <f t="shared" si="72"/>
        <v>0.2</v>
      </c>
      <c r="DR27">
        <f t="shared" ca="1" si="171"/>
        <v>21.029865443871959</v>
      </c>
      <c r="DS27">
        <f t="shared" si="74"/>
        <v>5.5</v>
      </c>
      <c r="DT27">
        <f t="shared" ca="1" si="172"/>
        <v>6.6239596331615873</v>
      </c>
      <c r="DU27">
        <f t="shared" ca="1" si="173"/>
        <v>14.405905810710372</v>
      </c>
      <c r="DV27">
        <f t="shared" ca="1" si="174"/>
        <v>21.155905810710372</v>
      </c>
      <c r="DW27">
        <f ca="1">'Simulated Values'!DW27*'Simulated Values'!DX27</f>
        <v>2160</v>
      </c>
      <c r="DX27">
        <f ca="1">DW27*'Simulated Values'!DY27/1000</f>
        <v>270</v>
      </c>
      <c r="DY27">
        <f ca="1">DX27*'Simulated Values'!DZ27</f>
        <v>189</v>
      </c>
      <c r="DZ27">
        <f ca="1">DX27*'Simulated Values'!EA27</f>
        <v>10.8</v>
      </c>
      <c r="EA27">
        <f t="shared" si="175"/>
        <v>15.315378750000004</v>
      </c>
      <c r="EB27">
        <f t="shared" si="176"/>
        <v>0.7518151294956803</v>
      </c>
      <c r="EC27">
        <f t="shared" si="79"/>
        <v>25.19</v>
      </c>
      <c r="ED27">
        <f t="shared" ca="1" si="177"/>
        <v>28.942806120504311</v>
      </c>
      <c r="EE27">
        <v>2.0299999999999998</v>
      </c>
      <c r="EF27">
        <v>3.8</v>
      </c>
      <c r="EG27">
        <v>6.55</v>
      </c>
      <c r="EH27">
        <f t="shared" ca="1" si="178"/>
        <v>16.562806120504309</v>
      </c>
      <c r="EI27">
        <f t="shared" si="82"/>
        <v>0.2</v>
      </c>
      <c r="EJ27">
        <f t="shared" ca="1" si="179"/>
        <v>16.36280612050431</v>
      </c>
      <c r="EK27">
        <f t="shared" si="84"/>
        <v>4.72</v>
      </c>
      <c r="EL27">
        <f t="shared" ca="1" si="180"/>
        <v>5.4578418361512933</v>
      </c>
      <c r="EM27">
        <f t="shared" ca="1" si="181"/>
        <v>10.904964284353017</v>
      </c>
      <c r="EN27">
        <f t="shared" ca="1" si="182"/>
        <v>17.654964284353017</v>
      </c>
      <c r="EO27">
        <f ca="1">'Simulated Values'!EO27*'Simulated Values'!EP27</f>
        <v>1872</v>
      </c>
      <c r="EP27">
        <f ca="1">EO27*'Simulated Values'!EQ27/1000</f>
        <v>215.28</v>
      </c>
      <c r="EQ27">
        <f ca="1">EP27*'Simulated Values'!ER27</f>
        <v>139.93200000000002</v>
      </c>
      <c r="ER27">
        <f ca="1">EP27*'Simulated Values'!ES27</f>
        <v>8.6112000000000002</v>
      </c>
      <c r="ES27">
        <f t="shared" si="183"/>
        <v>16.081147687500007</v>
      </c>
      <c r="ET27">
        <f t="shared" si="184"/>
        <v>0.79692403726542116</v>
      </c>
      <c r="EU27">
        <f t="shared" si="89"/>
        <v>25.19</v>
      </c>
      <c r="EV27">
        <f t="shared" ca="1" si="185"/>
        <v>24.66872827523456</v>
      </c>
      <c r="EW27">
        <v>1.1299999999999999</v>
      </c>
      <c r="EX27">
        <v>3.8</v>
      </c>
      <c r="EY27">
        <v>6.55</v>
      </c>
      <c r="EZ27">
        <f t="shared" ca="1" si="186"/>
        <v>13.18872827523456</v>
      </c>
      <c r="FA27">
        <f t="shared" si="92"/>
        <v>0.2</v>
      </c>
      <c r="FB27">
        <f t="shared" ca="1" si="187"/>
        <v>12.988728275234561</v>
      </c>
      <c r="FC27">
        <f t="shared" si="94"/>
        <v>4.0599999999999996</v>
      </c>
      <c r="FD27">
        <f t="shared" ca="1" si="188"/>
        <v>4.6436184825703686</v>
      </c>
      <c r="FE27">
        <f t="shared" ca="1" si="189"/>
        <v>8.3451097926641928</v>
      </c>
      <c r="FF27">
        <f t="shared" ca="1" si="190"/>
        <v>15.095109792664193</v>
      </c>
      <c r="FG27">
        <f ca="1">'Simulated Values'!FG27*'Simulated Values'!FH27</f>
        <v>2015.9999999999998</v>
      </c>
      <c r="FH27">
        <f ca="1">FG27*'Simulated Values'!FI27/1000</f>
        <v>241.91999999999996</v>
      </c>
      <c r="FI27">
        <f ca="1">FH27*'Simulated Values'!FJ27</f>
        <v>157.24799999999999</v>
      </c>
      <c r="FJ27">
        <f ca="1">FH27*'Simulated Values'!FK27</f>
        <v>9.6767999999999983</v>
      </c>
      <c r="FK27">
        <f t="shared" si="191"/>
        <v>16.885205071875006</v>
      </c>
      <c r="FL27">
        <f t="shared" si="192"/>
        <v>0.84473947950134642</v>
      </c>
      <c r="FM27">
        <f t="shared" si="99"/>
        <v>25.19</v>
      </c>
      <c r="FN27">
        <f t="shared" ca="1" si="193"/>
        <v>32.075255448623608</v>
      </c>
      <c r="FO27">
        <v>0.23</v>
      </c>
      <c r="FP27">
        <v>3.8</v>
      </c>
      <c r="FQ27">
        <v>6.55</v>
      </c>
      <c r="FR27">
        <f t="shared" ca="1" si="194"/>
        <v>21.495255448623606</v>
      </c>
      <c r="FS27">
        <f t="shared" si="102"/>
        <v>0.2</v>
      </c>
      <c r="FT27">
        <f t="shared" ca="1" si="195"/>
        <v>21.295255448623607</v>
      </c>
      <c r="FU27">
        <f t="shared" si="104"/>
        <v>3.49</v>
      </c>
      <c r="FV27">
        <f t="shared" ca="1" si="196"/>
        <v>7.3065766345870822</v>
      </c>
      <c r="FW27">
        <f t="shared" ca="1" si="197"/>
        <v>13.988678814036525</v>
      </c>
      <c r="FX27">
        <f t="shared" ca="1" si="198"/>
        <v>20.738678814036525</v>
      </c>
      <c r="FZ27" s="7">
        <f t="shared" si="107"/>
        <v>-121</v>
      </c>
      <c r="GA27" s="7">
        <f t="shared" ca="1" si="199"/>
        <v>15.320500000000003</v>
      </c>
      <c r="GB27" s="7">
        <f t="shared" ca="1" si="200"/>
        <v>20.578999999999997</v>
      </c>
      <c r="GC27" s="7">
        <f t="shared" ca="1" si="201"/>
        <v>18.19761999999999</v>
      </c>
      <c r="GD27" s="7">
        <f t="shared" ca="1" si="202"/>
        <v>37.242144400000001</v>
      </c>
      <c r="GE27" s="7">
        <f t="shared" ca="1" si="203"/>
        <v>29.957973064000004</v>
      </c>
      <c r="GF27" s="7">
        <f t="shared" ca="1" si="204"/>
        <v>29.780411047839998</v>
      </c>
      <c r="GG27" s="7">
        <f t="shared" ca="1" si="205"/>
        <v>21.155905810710372</v>
      </c>
      <c r="GH27" s="7">
        <f t="shared" ca="1" si="206"/>
        <v>17.654964284353017</v>
      </c>
      <c r="GI27" s="7">
        <f t="shared" ca="1" si="207"/>
        <v>15.095109792664193</v>
      </c>
      <c r="GJ27" s="7">
        <f t="shared" ca="1" si="208"/>
        <v>20.738678814036525</v>
      </c>
      <c r="GK27" s="4">
        <f t="shared" ca="1" si="209"/>
        <v>17.945956713954587</v>
      </c>
      <c r="GL27" s="5">
        <f t="shared" ca="1" si="210"/>
        <v>0.13294811147097296</v>
      </c>
    </row>
    <row r="28" spans="1:194" x14ac:dyDescent="0.35">
      <c r="A28">
        <f>'Simulated Values'!A28*'Simulated Values'!B28</f>
        <v>1440</v>
      </c>
      <c r="B28">
        <f ca="1">A28*'Simulated Values'!C28/1000</f>
        <v>165.6</v>
      </c>
      <c r="C28">
        <f ca="1">B28*'Simulated Values'!D28</f>
        <v>107.64</v>
      </c>
      <c r="D28">
        <f ca="1">B28*'Simulated Values'!E28</f>
        <v>6.6239999999999997</v>
      </c>
      <c r="E28">
        <v>9</v>
      </c>
      <c r="F28">
        <v>0.5</v>
      </c>
      <c r="G28">
        <v>18.28</v>
      </c>
      <c r="H28">
        <f t="shared" ca="1" si="123"/>
        <v>23.55599999999999</v>
      </c>
      <c r="I28">
        <v>7.2</v>
      </c>
      <c r="J28">
        <v>2.72</v>
      </c>
      <c r="K28">
        <v>6.55</v>
      </c>
      <c r="L28">
        <f t="shared" ca="1" si="124"/>
        <v>7.0859999999999905</v>
      </c>
      <c r="M28">
        <f t="shared" si="10"/>
        <v>0.2</v>
      </c>
      <c r="N28">
        <f t="shared" ca="1" si="125"/>
        <v>6.8859999999999904</v>
      </c>
      <c r="O28">
        <f t="shared" si="12"/>
        <v>13.843</v>
      </c>
      <c r="P28">
        <f t="shared" ca="1" si="126"/>
        <v>0</v>
      </c>
      <c r="Q28">
        <f t="shared" ca="1" si="127"/>
        <v>6.8859999999999904</v>
      </c>
      <c r="R28">
        <f t="shared" ca="1" si="128"/>
        <v>13.635999999999989</v>
      </c>
      <c r="S28">
        <f>'Simulated Values'!S28*'Simulated Values'!T28</f>
        <v>1728</v>
      </c>
      <c r="T28">
        <f ca="1">S28*'Simulated Values'!U28/1000</f>
        <v>207.36</v>
      </c>
      <c r="U28">
        <f ca="1">T28*'Simulated Values'!V28</f>
        <v>134.78400000000002</v>
      </c>
      <c r="V28">
        <f ca="1">T28*'Simulated Values'!W28</f>
        <v>8.2944000000000013</v>
      </c>
      <c r="W28">
        <f t="shared" si="15"/>
        <v>10</v>
      </c>
      <c r="X28">
        <f t="shared" si="129"/>
        <v>0.53</v>
      </c>
      <c r="Y28">
        <f t="shared" si="17"/>
        <v>21.74</v>
      </c>
      <c r="Z28">
        <f t="shared" ca="1" si="130"/>
        <v>32.011600000000001</v>
      </c>
      <c r="AA28">
        <v>7.2</v>
      </c>
      <c r="AB28">
        <v>3.26</v>
      </c>
      <c r="AC28">
        <v>6.55</v>
      </c>
      <c r="AD28">
        <f t="shared" ca="1" si="131"/>
        <v>15.0016</v>
      </c>
      <c r="AE28">
        <f t="shared" si="20"/>
        <v>0.2</v>
      </c>
      <c r="AF28">
        <f t="shared" ca="1" si="132"/>
        <v>14.801600000000001</v>
      </c>
      <c r="AG28">
        <f t="shared" si="22"/>
        <v>11.86</v>
      </c>
      <c r="AH28">
        <f t="shared" ca="1" si="133"/>
        <v>2.8474800000000005</v>
      </c>
      <c r="AI28">
        <f t="shared" ca="1" si="134"/>
        <v>11.95412</v>
      </c>
      <c r="AJ28">
        <f t="shared" ca="1" si="135"/>
        <v>18.70412</v>
      </c>
      <c r="AK28">
        <f ca="1">'Simulated Values'!AK28*'Simulated Values'!AL28</f>
        <v>2160</v>
      </c>
      <c r="AL28">
        <f ca="1">AK28*'Simulated Values'!AM28/1000</f>
        <v>270</v>
      </c>
      <c r="AM28">
        <f ca="1">AL28*'Simulated Values'!AN28</f>
        <v>189</v>
      </c>
      <c r="AN28">
        <f ca="1">AL28*'Simulated Values'!AO28</f>
        <v>10.8</v>
      </c>
      <c r="AO28">
        <f t="shared" si="26"/>
        <v>12</v>
      </c>
      <c r="AP28">
        <f t="shared" si="136"/>
        <v>0.56180000000000008</v>
      </c>
      <c r="AQ28">
        <f t="shared" si="28"/>
        <v>25.19</v>
      </c>
      <c r="AR28">
        <f t="shared" ca="1" si="137"/>
        <v>32.4482</v>
      </c>
      <c r="AS28">
        <v>6.53</v>
      </c>
      <c r="AT28">
        <v>3.8</v>
      </c>
      <c r="AU28">
        <v>6.55</v>
      </c>
      <c r="AV28">
        <f t="shared" ca="1" si="138"/>
        <v>15.568199999999997</v>
      </c>
      <c r="AW28">
        <f t="shared" si="31"/>
        <v>0.2</v>
      </c>
      <c r="AX28">
        <f t="shared" ca="1" si="139"/>
        <v>15.368199999999998</v>
      </c>
      <c r="AY28">
        <f t="shared" si="33"/>
        <v>10.16</v>
      </c>
      <c r="AZ28">
        <f t="shared" ca="1" si="140"/>
        <v>3.5274599999999996</v>
      </c>
      <c r="BA28">
        <f t="shared" ca="1" si="141"/>
        <v>11.840739999999998</v>
      </c>
      <c r="BB28">
        <f t="shared" ca="1" si="142"/>
        <v>18.590739999999997</v>
      </c>
      <c r="BC28">
        <f ca="1">'Simulated Values'!BC28*'Simulated Values'!BD28</f>
        <v>2015.9999999999998</v>
      </c>
      <c r="BD28">
        <f ca="1">BC28*'Simulated Values'!BE28/1000</f>
        <v>241.91999999999996</v>
      </c>
      <c r="BE28">
        <f ca="1">BD28*'Simulated Values'!BF28</f>
        <v>157.24799999999999</v>
      </c>
      <c r="BF28">
        <f ca="1">BD28*'Simulated Values'!BG28</f>
        <v>9.6767999999999983</v>
      </c>
      <c r="BG28">
        <f t="shared" si="143"/>
        <v>12.600000000000001</v>
      </c>
      <c r="BH28">
        <f t="shared" si="144"/>
        <v>0.59550800000000015</v>
      </c>
      <c r="BI28">
        <f t="shared" si="38"/>
        <v>25.19</v>
      </c>
      <c r="BJ28">
        <f t="shared" ca="1" si="145"/>
        <v>36.609691999999967</v>
      </c>
      <c r="BK28">
        <v>5.63</v>
      </c>
      <c r="BL28">
        <v>3.8</v>
      </c>
      <c r="BM28">
        <v>6.55</v>
      </c>
      <c r="BN28">
        <f t="shared" ca="1" si="146"/>
        <v>20.629691999999967</v>
      </c>
      <c r="BO28">
        <f t="shared" si="41"/>
        <v>0.2</v>
      </c>
      <c r="BP28">
        <f t="shared" ca="1" si="147"/>
        <v>20.429691999999967</v>
      </c>
      <c r="BQ28">
        <f t="shared" si="43"/>
        <v>8.7100000000000009</v>
      </c>
      <c r="BR28">
        <f t="shared" ca="1" si="148"/>
        <v>5.4809075999999903</v>
      </c>
      <c r="BS28">
        <f t="shared" ca="1" si="149"/>
        <v>14.948784399999976</v>
      </c>
      <c r="BT28">
        <f t="shared" ca="1" si="150"/>
        <v>21.698784399999976</v>
      </c>
      <c r="BU28">
        <f ca="1">'Simulated Values'!BU28*'Simulated Values'!BV28</f>
        <v>1872</v>
      </c>
      <c r="BV28">
        <f ca="1">BU28*'Simulated Values'!BW28/1000</f>
        <v>215.28</v>
      </c>
      <c r="BW28">
        <f ca="1">BV28*'Simulated Values'!BX28</f>
        <v>150.696</v>
      </c>
      <c r="BX28">
        <f ca="1">BV28*'Simulated Values'!BY28</f>
        <v>8.6112000000000002</v>
      </c>
      <c r="BY28">
        <f t="shared" si="151"/>
        <v>13.230000000000002</v>
      </c>
      <c r="BZ28">
        <f t="shared" si="152"/>
        <v>0.63123848000000016</v>
      </c>
      <c r="CA28">
        <f t="shared" si="49"/>
        <v>25.19</v>
      </c>
      <c r="CB28">
        <f t="shared" ca="1" si="153"/>
        <v>16.921561520000001</v>
      </c>
      <c r="CC28">
        <v>4.7300000000000004</v>
      </c>
      <c r="CD28">
        <v>3.8</v>
      </c>
      <c r="CE28">
        <v>6.55</v>
      </c>
      <c r="CF28">
        <f t="shared" ca="1" si="154"/>
        <v>1.84156152</v>
      </c>
      <c r="CG28">
        <f t="shared" si="52"/>
        <v>0.2</v>
      </c>
      <c r="CH28">
        <f t="shared" ca="1" si="155"/>
        <v>1.64156152</v>
      </c>
      <c r="CI28">
        <f t="shared" si="54"/>
        <v>7.47</v>
      </c>
      <c r="CJ28">
        <f t="shared" ca="1" si="156"/>
        <v>0.21646845600000023</v>
      </c>
      <c r="CK28">
        <f t="shared" ca="1" si="157"/>
        <v>1.4250930639999997</v>
      </c>
      <c r="CL28">
        <f t="shared" ca="1" si="158"/>
        <v>8.1750930639999986</v>
      </c>
      <c r="CM28">
        <f ca="1">'Simulated Values'!CM28*'Simulated Values'!CN28</f>
        <v>2015.9999999999998</v>
      </c>
      <c r="CN28">
        <f ca="1">CM28*'Simulated Values'!CO28/1000</f>
        <v>241.91999999999996</v>
      </c>
      <c r="CO28">
        <f ca="1">CN28*'Simulated Values'!CP28</f>
        <v>169.34399999999997</v>
      </c>
      <c r="CP28">
        <f ca="1">CN28*'Simulated Values'!CQ28</f>
        <v>9.6767999999999983</v>
      </c>
      <c r="CQ28">
        <f t="shared" si="159"/>
        <v>13.891500000000002</v>
      </c>
      <c r="CR28">
        <f t="shared" si="160"/>
        <v>0.66911278880000025</v>
      </c>
      <c r="CS28">
        <f t="shared" si="59"/>
        <v>25.19</v>
      </c>
      <c r="CT28">
        <f t="shared" ca="1" si="161"/>
        <v>23.148587211199992</v>
      </c>
      <c r="CU28">
        <v>3.83</v>
      </c>
      <c r="CV28">
        <v>3.8</v>
      </c>
      <c r="CW28">
        <v>6.55</v>
      </c>
      <c r="CX28">
        <f t="shared" ca="1" si="162"/>
        <v>8.9685872111999885</v>
      </c>
      <c r="CY28">
        <f t="shared" si="62"/>
        <v>0.2</v>
      </c>
      <c r="CZ28">
        <f t="shared" ca="1" si="163"/>
        <v>8.7685872111999892</v>
      </c>
      <c r="DA28">
        <f t="shared" si="64"/>
        <v>6.41</v>
      </c>
      <c r="DB28">
        <f t="shared" ca="1" si="164"/>
        <v>2.6725761633599969</v>
      </c>
      <c r="DC28">
        <f t="shared" ca="1" si="165"/>
        <v>6.0960110478399923</v>
      </c>
      <c r="DD28">
        <f t="shared" ca="1" si="166"/>
        <v>12.84601104783999</v>
      </c>
      <c r="DE28">
        <f ca="1">'Simulated Values'!DE28*'Simulated Values'!DF28</f>
        <v>2015.9999999999998</v>
      </c>
      <c r="DF28">
        <f ca="1">DE28*'Simulated Values'!DG28/1000</f>
        <v>241.91999999999996</v>
      </c>
      <c r="DG28">
        <f ca="1">DF28*'Simulated Values'!DH28</f>
        <v>157.24799999999999</v>
      </c>
      <c r="DH28">
        <f ca="1">DF28*'Simulated Values'!DI28</f>
        <v>9.6767999999999983</v>
      </c>
      <c r="DI28">
        <f t="shared" si="167"/>
        <v>14.586075000000003</v>
      </c>
      <c r="DJ28">
        <f t="shared" si="168"/>
        <v>0.70925955612800029</v>
      </c>
      <c r="DK28">
        <f t="shared" si="69"/>
        <v>25.19</v>
      </c>
      <c r="DL28">
        <f t="shared" ca="1" si="169"/>
        <v>34.509865443871959</v>
      </c>
      <c r="DM28">
        <v>2.93</v>
      </c>
      <c r="DN28">
        <v>3.8</v>
      </c>
      <c r="DO28">
        <v>6.55</v>
      </c>
      <c r="DP28">
        <f t="shared" ca="1" si="170"/>
        <v>21.229865443871958</v>
      </c>
      <c r="DQ28">
        <f t="shared" si="72"/>
        <v>0.2</v>
      </c>
      <c r="DR28">
        <f t="shared" ca="1" si="171"/>
        <v>21.029865443871959</v>
      </c>
      <c r="DS28">
        <f t="shared" si="74"/>
        <v>5.5</v>
      </c>
      <c r="DT28">
        <f t="shared" ca="1" si="172"/>
        <v>6.6239596331615873</v>
      </c>
      <c r="DU28">
        <f t="shared" ca="1" si="173"/>
        <v>14.405905810710372</v>
      </c>
      <c r="DV28">
        <f t="shared" ca="1" si="174"/>
        <v>21.155905810710372</v>
      </c>
      <c r="DW28">
        <f ca="1">'Simulated Values'!DW28*'Simulated Values'!DX28</f>
        <v>2015.9999999999998</v>
      </c>
      <c r="DX28">
        <f ca="1">DW28*'Simulated Values'!DY28/1000</f>
        <v>241.91999999999996</v>
      </c>
      <c r="DY28">
        <f ca="1">DX28*'Simulated Values'!DZ28</f>
        <v>145.15199999999996</v>
      </c>
      <c r="DZ28">
        <f ca="1">DX28*'Simulated Values'!EA28</f>
        <v>9.6767999999999983</v>
      </c>
      <c r="EA28">
        <f t="shared" si="175"/>
        <v>15.315378750000004</v>
      </c>
      <c r="EB28">
        <f t="shared" si="176"/>
        <v>0.7518151294956803</v>
      </c>
      <c r="EC28">
        <f t="shared" si="79"/>
        <v>25.19</v>
      </c>
      <c r="ED28">
        <f t="shared" ca="1" si="177"/>
        <v>45.834006120504313</v>
      </c>
      <c r="EE28">
        <v>2.0299999999999998</v>
      </c>
      <c r="EF28">
        <v>3.8</v>
      </c>
      <c r="EG28">
        <v>6.55</v>
      </c>
      <c r="EH28">
        <f t="shared" ca="1" si="178"/>
        <v>33.454006120504317</v>
      </c>
      <c r="EI28">
        <f t="shared" si="82"/>
        <v>0.2</v>
      </c>
      <c r="EJ28">
        <f t="shared" ca="1" si="179"/>
        <v>33.254006120504314</v>
      </c>
      <c r="EK28">
        <f t="shared" si="84"/>
        <v>4.72</v>
      </c>
      <c r="EL28">
        <f t="shared" ca="1" si="180"/>
        <v>10.525201836151293</v>
      </c>
      <c r="EM28">
        <f t="shared" ca="1" si="181"/>
        <v>22.728804284353021</v>
      </c>
      <c r="EN28">
        <f t="shared" ca="1" si="182"/>
        <v>29.478804284353021</v>
      </c>
      <c r="EO28">
        <f ca="1">'Simulated Values'!EO28*'Simulated Values'!EP28</f>
        <v>2015.9999999999998</v>
      </c>
      <c r="EP28">
        <f ca="1">EO28*'Simulated Values'!EQ28/1000</f>
        <v>241.91999999999996</v>
      </c>
      <c r="EQ28">
        <f ca="1">EP28*'Simulated Values'!ER28</f>
        <v>145.15199999999996</v>
      </c>
      <c r="ER28">
        <f ca="1">EP28*'Simulated Values'!ES28</f>
        <v>9.6767999999999983</v>
      </c>
      <c r="ES28">
        <f t="shared" si="183"/>
        <v>16.081147687500007</v>
      </c>
      <c r="ET28">
        <f t="shared" si="184"/>
        <v>0.79692403726542116</v>
      </c>
      <c r="EU28">
        <f t="shared" si="89"/>
        <v>25.19</v>
      </c>
      <c r="EV28">
        <f t="shared" ca="1" si="185"/>
        <v>45.023128275234569</v>
      </c>
      <c r="EW28">
        <v>1.1299999999999999</v>
      </c>
      <c r="EX28">
        <v>3.8</v>
      </c>
      <c r="EY28">
        <v>6.55</v>
      </c>
      <c r="EZ28">
        <f t="shared" ca="1" si="186"/>
        <v>33.543128275234572</v>
      </c>
      <c r="FA28">
        <f t="shared" si="92"/>
        <v>0.2</v>
      </c>
      <c r="FB28">
        <f t="shared" ca="1" si="187"/>
        <v>33.343128275234569</v>
      </c>
      <c r="FC28">
        <f t="shared" si="94"/>
        <v>4.0599999999999996</v>
      </c>
      <c r="FD28">
        <f t="shared" ca="1" si="188"/>
        <v>10.74993848257037</v>
      </c>
      <c r="FE28">
        <f t="shared" ca="1" si="189"/>
        <v>22.593189792664198</v>
      </c>
      <c r="FF28">
        <f t="shared" ca="1" si="190"/>
        <v>29.343189792664198</v>
      </c>
      <c r="FG28">
        <f ca="1">'Simulated Values'!FG28*'Simulated Values'!FH28</f>
        <v>2015.9999999999998</v>
      </c>
      <c r="FH28">
        <f ca="1">FG28*'Simulated Values'!FI28/1000</f>
        <v>241.91999999999996</v>
      </c>
      <c r="FI28">
        <f ca="1">FH28*'Simulated Values'!FJ28</f>
        <v>157.24799999999999</v>
      </c>
      <c r="FJ28">
        <f ca="1">FH28*'Simulated Values'!FK28</f>
        <v>9.6767999999999983</v>
      </c>
      <c r="FK28">
        <f t="shared" si="191"/>
        <v>16.885205071875006</v>
      </c>
      <c r="FL28">
        <f t="shared" si="192"/>
        <v>0.84473947950134642</v>
      </c>
      <c r="FM28">
        <f t="shared" si="99"/>
        <v>25.19</v>
      </c>
      <c r="FN28">
        <f t="shared" ca="1" si="193"/>
        <v>32.075255448623608</v>
      </c>
      <c r="FO28">
        <v>0.23</v>
      </c>
      <c r="FP28">
        <v>3.8</v>
      </c>
      <c r="FQ28">
        <v>6.55</v>
      </c>
      <c r="FR28">
        <f t="shared" ca="1" si="194"/>
        <v>21.495255448623606</v>
      </c>
      <c r="FS28">
        <f t="shared" si="102"/>
        <v>0.2</v>
      </c>
      <c r="FT28">
        <f t="shared" ca="1" si="195"/>
        <v>21.295255448623607</v>
      </c>
      <c r="FU28">
        <f t="shared" si="104"/>
        <v>3.49</v>
      </c>
      <c r="FV28">
        <f t="shared" ca="1" si="196"/>
        <v>7.3065766345870822</v>
      </c>
      <c r="FW28">
        <f t="shared" ca="1" si="197"/>
        <v>13.988678814036525</v>
      </c>
      <c r="FX28">
        <f t="shared" ca="1" si="198"/>
        <v>20.738678814036525</v>
      </c>
      <c r="FZ28" s="7">
        <f t="shared" si="107"/>
        <v>-121</v>
      </c>
      <c r="GA28" s="7">
        <f t="shared" ca="1" si="199"/>
        <v>13.635999999999989</v>
      </c>
      <c r="GB28" s="7">
        <f t="shared" ca="1" si="200"/>
        <v>18.70412</v>
      </c>
      <c r="GC28" s="7">
        <f t="shared" ca="1" si="201"/>
        <v>18.590739999999997</v>
      </c>
      <c r="GD28" s="7">
        <f t="shared" ca="1" si="202"/>
        <v>21.698784399999976</v>
      </c>
      <c r="GE28" s="7">
        <f t="shared" ca="1" si="203"/>
        <v>8.1750930639999986</v>
      </c>
      <c r="GF28" s="7">
        <f t="shared" ca="1" si="204"/>
        <v>12.84601104783999</v>
      </c>
      <c r="GG28" s="7">
        <f t="shared" ca="1" si="205"/>
        <v>21.155905810710372</v>
      </c>
      <c r="GH28" s="7">
        <f t="shared" ca="1" si="206"/>
        <v>29.478804284353021</v>
      </c>
      <c r="GI28" s="7">
        <f t="shared" ca="1" si="207"/>
        <v>29.343189792664198</v>
      </c>
      <c r="GJ28" s="7">
        <f t="shared" ca="1" si="208"/>
        <v>20.738678814036525</v>
      </c>
      <c r="GK28" s="4">
        <f t="shared" ca="1" si="209"/>
        <v>-6.9818582467094643</v>
      </c>
      <c r="GL28" s="5">
        <f t="shared" ca="1" si="210"/>
        <v>8.7582805289473153E-2</v>
      </c>
    </row>
    <row r="29" spans="1:194" x14ac:dyDescent="0.35">
      <c r="A29">
        <f>'Simulated Values'!A29*'Simulated Values'!B29</f>
        <v>1440</v>
      </c>
      <c r="B29">
        <f ca="1">A29*'Simulated Values'!C29/1000</f>
        <v>180</v>
      </c>
      <c r="C29">
        <f ca="1">B29*'Simulated Values'!D29</f>
        <v>117</v>
      </c>
      <c r="D29">
        <f ca="1">B29*'Simulated Values'!E29</f>
        <v>7.2</v>
      </c>
      <c r="E29">
        <v>9</v>
      </c>
      <c r="F29">
        <v>0.5</v>
      </c>
      <c r="G29">
        <v>18.28</v>
      </c>
      <c r="H29">
        <f t="shared" ca="1" si="123"/>
        <v>28.019999999999996</v>
      </c>
      <c r="I29">
        <v>7.2</v>
      </c>
      <c r="J29">
        <v>2.72</v>
      </c>
      <c r="K29">
        <v>6.55</v>
      </c>
      <c r="L29">
        <f t="shared" ca="1" si="124"/>
        <v>11.549999999999997</v>
      </c>
      <c r="M29">
        <f t="shared" si="10"/>
        <v>0.2</v>
      </c>
      <c r="N29">
        <f t="shared" ca="1" si="125"/>
        <v>11.349999999999998</v>
      </c>
      <c r="O29">
        <f t="shared" si="12"/>
        <v>13.843</v>
      </c>
      <c r="P29">
        <f t="shared" ca="1" si="126"/>
        <v>1.2170999999999996</v>
      </c>
      <c r="Q29">
        <f t="shared" ca="1" si="127"/>
        <v>10.132899999999998</v>
      </c>
      <c r="R29">
        <f t="shared" ca="1" si="128"/>
        <v>16.882899999999996</v>
      </c>
      <c r="S29">
        <f>'Simulated Values'!S29*'Simulated Values'!T29</f>
        <v>1728</v>
      </c>
      <c r="T29">
        <f ca="1">S29*'Simulated Values'!U29/1000</f>
        <v>216</v>
      </c>
      <c r="U29">
        <f ca="1">T29*'Simulated Values'!V29</f>
        <v>140.4</v>
      </c>
      <c r="V29">
        <f ca="1">T29*'Simulated Values'!W29</f>
        <v>8.64</v>
      </c>
      <c r="W29">
        <f t="shared" si="15"/>
        <v>10</v>
      </c>
      <c r="X29">
        <f t="shared" si="129"/>
        <v>0.53</v>
      </c>
      <c r="Y29">
        <f t="shared" si="17"/>
        <v>21.74</v>
      </c>
      <c r="Z29">
        <f t="shared" ca="1" si="130"/>
        <v>34.69</v>
      </c>
      <c r="AA29">
        <v>7.2</v>
      </c>
      <c r="AB29">
        <v>3.26</v>
      </c>
      <c r="AC29">
        <v>6.55</v>
      </c>
      <c r="AD29">
        <f t="shared" ca="1" si="131"/>
        <v>17.679999999999996</v>
      </c>
      <c r="AE29">
        <f t="shared" si="20"/>
        <v>0.2</v>
      </c>
      <c r="AF29">
        <f t="shared" ca="1" si="132"/>
        <v>17.479999999999997</v>
      </c>
      <c r="AG29">
        <f t="shared" si="22"/>
        <v>11.86</v>
      </c>
      <c r="AH29">
        <f t="shared" ca="1" si="133"/>
        <v>3.6509999999999994</v>
      </c>
      <c r="AI29">
        <f t="shared" ca="1" si="134"/>
        <v>13.828999999999997</v>
      </c>
      <c r="AJ29">
        <f t="shared" ca="1" si="135"/>
        <v>20.578999999999997</v>
      </c>
      <c r="AK29">
        <f ca="1">'Simulated Values'!AK29*'Simulated Values'!AL29</f>
        <v>2015.9999999999998</v>
      </c>
      <c r="AL29">
        <f ca="1">AK29*'Simulated Values'!AM29/1000</f>
        <v>241.91999999999996</v>
      </c>
      <c r="AM29">
        <f ca="1">AL29*'Simulated Values'!AN29</f>
        <v>157.24799999999999</v>
      </c>
      <c r="AN29">
        <f ca="1">AL29*'Simulated Values'!AO29</f>
        <v>9.6767999999999983</v>
      </c>
      <c r="AO29">
        <f t="shared" si="26"/>
        <v>12</v>
      </c>
      <c r="AP29">
        <f t="shared" si="136"/>
        <v>0.56180000000000008</v>
      </c>
      <c r="AQ29">
        <f t="shared" si="28"/>
        <v>25.19</v>
      </c>
      <c r="AR29">
        <f t="shared" ca="1" si="137"/>
        <v>37.243399999999966</v>
      </c>
      <c r="AS29">
        <v>6.53</v>
      </c>
      <c r="AT29">
        <v>3.8</v>
      </c>
      <c r="AU29">
        <v>6.55</v>
      </c>
      <c r="AV29">
        <f t="shared" ca="1" si="138"/>
        <v>20.363399999999963</v>
      </c>
      <c r="AW29">
        <f t="shared" si="31"/>
        <v>0.2</v>
      </c>
      <c r="AX29">
        <f t="shared" ca="1" si="139"/>
        <v>20.163399999999964</v>
      </c>
      <c r="AY29">
        <f t="shared" si="33"/>
        <v>10.16</v>
      </c>
      <c r="AZ29">
        <f t="shared" ca="1" si="140"/>
        <v>4.9660199999999888</v>
      </c>
      <c r="BA29">
        <f t="shared" ca="1" si="141"/>
        <v>15.197379999999974</v>
      </c>
      <c r="BB29">
        <f t="shared" ca="1" si="142"/>
        <v>21.947379999999974</v>
      </c>
      <c r="BC29">
        <f ca="1">'Simulated Values'!BC29*'Simulated Values'!BD29</f>
        <v>1872</v>
      </c>
      <c r="BD29">
        <f ca="1">BC29*'Simulated Values'!BE29/1000</f>
        <v>215.28</v>
      </c>
      <c r="BE29">
        <f ca="1">BD29*'Simulated Values'!BF29</f>
        <v>139.93200000000002</v>
      </c>
      <c r="BF29">
        <f ca="1">BD29*'Simulated Values'!BG29</f>
        <v>8.6112000000000002</v>
      </c>
      <c r="BG29">
        <f t="shared" si="143"/>
        <v>12.600000000000001</v>
      </c>
      <c r="BH29">
        <f t="shared" si="144"/>
        <v>0.59550800000000015</v>
      </c>
      <c r="BI29">
        <f t="shared" si="38"/>
        <v>25.19</v>
      </c>
      <c r="BJ29">
        <f t="shared" ca="1" si="145"/>
        <v>28.351291999999983</v>
      </c>
      <c r="BK29">
        <v>5.63</v>
      </c>
      <c r="BL29">
        <v>3.8</v>
      </c>
      <c r="BM29">
        <v>6.55</v>
      </c>
      <c r="BN29">
        <f t="shared" ca="1" si="146"/>
        <v>12.371291999999983</v>
      </c>
      <c r="BO29">
        <f t="shared" si="41"/>
        <v>0.2</v>
      </c>
      <c r="BP29">
        <f t="shared" ca="1" si="147"/>
        <v>12.171291999999983</v>
      </c>
      <c r="BQ29">
        <f t="shared" si="43"/>
        <v>8.7100000000000009</v>
      </c>
      <c r="BR29">
        <f t="shared" ca="1" si="148"/>
        <v>3.0033875999999951</v>
      </c>
      <c r="BS29">
        <f t="shared" ca="1" si="149"/>
        <v>9.1679043999999887</v>
      </c>
      <c r="BT29">
        <f t="shared" ca="1" si="150"/>
        <v>15.917904399999987</v>
      </c>
      <c r="BU29">
        <f ca="1">'Simulated Values'!BU29*'Simulated Values'!BV29</f>
        <v>2015.9999999999998</v>
      </c>
      <c r="BV29">
        <f ca="1">BU29*'Simulated Values'!BW29/1000</f>
        <v>241.91999999999996</v>
      </c>
      <c r="BW29">
        <f ca="1">BV29*'Simulated Values'!BX29</f>
        <v>157.24799999999999</v>
      </c>
      <c r="BX29">
        <f ca="1">BV29*'Simulated Values'!BY29</f>
        <v>9.6767999999999983</v>
      </c>
      <c r="BY29">
        <f t="shared" si="151"/>
        <v>13.230000000000002</v>
      </c>
      <c r="BZ29">
        <f t="shared" si="152"/>
        <v>0.63123848000000016</v>
      </c>
      <c r="CA29">
        <f t="shared" si="49"/>
        <v>25.19</v>
      </c>
      <c r="CB29">
        <f t="shared" ca="1" si="153"/>
        <v>35.943961519999959</v>
      </c>
      <c r="CC29">
        <v>4.7300000000000004</v>
      </c>
      <c r="CD29">
        <v>3.8</v>
      </c>
      <c r="CE29">
        <v>6.55</v>
      </c>
      <c r="CF29">
        <f t="shared" ca="1" si="154"/>
        <v>20.863961519999958</v>
      </c>
      <c r="CG29">
        <f t="shared" si="52"/>
        <v>0.2</v>
      </c>
      <c r="CH29">
        <f t="shared" ca="1" si="155"/>
        <v>20.663961519999958</v>
      </c>
      <c r="CI29">
        <f t="shared" si="54"/>
        <v>7.47</v>
      </c>
      <c r="CJ29">
        <f t="shared" ca="1" si="156"/>
        <v>5.9231884559999877</v>
      </c>
      <c r="CK29">
        <f t="shared" ca="1" si="157"/>
        <v>14.740773063999971</v>
      </c>
      <c r="CL29">
        <f t="shared" ca="1" si="158"/>
        <v>21.490773063999971</v>
      </c>
      <c r="CM29">
        <f ca="1">'Simulated Values'!CM29*'Simulated Values'!CN29</f>
        <v>2015.9999999999998</v>
      </c>
      <c r="CN29">
        <f ca="1">CM29*'Simulated Values'!CO29/1000</f>
        <v>241.91999999999996</v>
      </c>
      <c r="CO29">
        <f ca="1">CN29*'Simulated Values'!CP29</f>
        <v>169.34399999999997</v>
      </c>
      <c r="CP29">
        <f ca="1">CN29*'Simulated Values'!CQ29</f>
        <v>9.6767999999999983</v>
      </c>
      <c r="CQ29">
        <f t="shared" si="159"/>
        <v>13.891500000000002</v>
      </c>
      <c r="CR29">
        <f t="shared" si="160"/>
        <v>0.66911278880000025</v>
      </c>
      <c r="CS29">
        <f t="shared" si="59"/>
        <v>25.19</v>
      </c>
      <c r="CT29">
        <f t="shared" ca="1" si="161"/>
        <v>23.148587211199992</v>
      </c>
      <c r="CU29">
        <v>3.83</v>
      </c>
      <c r="CV29">
        <v>3.8</v>
      </c>
      <c r="CW29">
        <v>6.55</v>
      </c>
      <c r="CX29">
        <f t="shared" ca="1" si="162"/>
        <v>8.9685872111999885</v>
      </c>
      <c r="CY29">
        <f t="shared" si="62"/>
        <v>0.2</v>
      </c>
      <c r="CZ29">
        <f t="shared" ca="1" si="163"/>
        <v>8.7685872111999892</v>
      </c>
      <c r="DA29">
        <f t="shared" si="64"/>
        <v>6.41</v>
      </c>
      <c r="DB29">
        <f t="shared" ca="1" si="164"/>
        <v>2.6725761633599969</v>
      </c>
      <c r="DC29">
        <f t="shared" ca="1" si="165"/>
        <v>6.0960110478399923</v>
      </c>
      <c r="DD29">
        <f t="shared" ca="1" si="166"/>
        <v>12.84601104783999</v>
      </c>
      <c r="DE29">
        <f ca="1">'Simulated Values'!DE29*'Simulated Values'!DF29</f>
        <v>2160</v>
      </c>
      <c r="DF29">
        <f ca="1">DE29*'Simulated Values'!DG29/1000</f>
        <v>270</v>
      </c>
      <c r="DG29">
        <f ca="1">DF29*'Simulated Values'!DH29</f>
        <v>175.5</v>
      </c>
      <c r="DH29">
        <f ca="1">DF29*'Simulated Values'!DI29</f>
        <v>10.8</v>
      </c>
      <c r="DI29">
        <f t="shared" si="167"/>
        <v>14.586075000000003</v>
      </c>
      <c r="DJ29">
        <f t="shared" si="168"/>
        <v>0.70925955612800029</v>
      </c>
      <c r="DK29">
        <f t="shared" si="69"/>
        <v>25.19</v>
      </c>
      <c r="DL29">
        <f t="shared" ca="1" si="169"/>
        <v>43.214665443871993</v>
      </c>
      <c r="DM29">
        <v>2.93</v>
      </c>
      <c r="DN29">
        <v>3.8</v>
      </c>
      <c r="DO29">
        <v>6.55</v>
      </c>
      <c r="DP29">
        <f t="shared" ca="1" si="170"/>
        <v>29.934665443871996</v>
      </c>
      <c r="DQ29">
        <f t="shared" si="72"/>
        <v>0.2</v>
      </c>
      <c r="DR29">
        <f t="shared" ca="1" si="171"/>
        <v>29.734665443871997</v>
      </c>
      <c r="DS29">
        <f t="shared" si="74"/>
        <v>5.5</v>
      </c>
      <c r="DT29">
        <f t="shared" ca="1" si="172"/>
        <v>9.2353996331615971</v>
      </c>
      <c r="DU29">
        <f t="shared" ca="1" si="173"/>
        <v>20.499265810710398</v>
      </c>
      <c r="DV29">
        <f t="shared" ca="1" si="174"/>
        <v>27.249265810710398</v>
      </c>
      <c r="DW29">
        <f ca="1">'Simulated Values'!DW29*'Simulated Values'!DX29</f>
        <v>2160</v>
      </c>
      <c r="DX29">
        <f ca="1">DW29*'Simulated Values'!DY29/1000</f>
        <v>270</v>
      </c>
      <c r="DY29">
        <f ca="1">DX29*'Simulated Values'!DZ29</f>
        <v>162</v>
      </c>
      <c r="DZ29">
        <f ca="1">DX29*'Simulated Values'!EA29</f>
        <v>10.8</v>
      </c>
      <c r="EA29">
        <f t="shared" si="175"/>
        <v>15.315378750000004</v>
      </c>
      <c r="EB29">
        <f t="shared" si="176"/>
        <v>0.7518151294956803</v>
      </c>
      <c r="EC29">
        <f t="shared" si="79"/>
        <v>25.19</v>
      </c>
      <c r="ED29">
        <f t="shared" ca="1" si="177"/>
        <v>55.942806120504315</v>
      </c>
      <c r="EE29">
        <v>2.0299999999999998</v>
      </c>
      <c r="EF29">
        <v>3.8</v>
      </c>
      <c r="EG29">
        <v>6.55</v>
      </c>
      <c r="EH29">
        <f t="shared" ca="1" si="178"/>
        <v>43.56280612050432</v>
      </c>
      <c r="EI29">
        <f t="shared" si="82"/>
        <v>0.2</v>
      </c>
      <c r="EJ29">
        <f t="shared" ca="1" si="179"/>
        <v>43.362806120504317</v>
      </c>
      <c r="EK29">
        <f t="shared" si="84"/>
        <v>4.72</v>
      </c>
      <c r="EL29">
        <f t="shared" ca="1" si="180"/>
        <v>13.557841836151294</v>
      </c>
      <c r="EM29">
        <f t="shared" ca="1" si="181"/>
        <v>29.804964284353023</v>
      </c>
      <c r="EN29">
        <f t="shared" ca="1" si="182"/>
        <v>36.554964284353026</v>
      </c>
      <c r="EO29">
        <f ca="1">'Simulated Values'!EO29*'Simulated Values'!EP29</f>
        <v>1872</v>
      </c>
      <c r="EP29">
        <f ca="1">EO29*'Simulated Values'!EQ29/1000</f>
        <v>215.28</v>
      </c>
      <c r="EQ29">
        <f ca="1">EP29*'Simulated Values'!ER29</f>
        <v>139.93200000000002</v>
      </c>
      <c r="ER29">
        <f ca="1">EP29*'Simulated Values'!ES29</f>
        <v>8.6112000000000002</v>
      </c>
      <c r="ES29">
        <f t="shared" si="183"/>
        <v>16.081147687500007</v>
      </c>
      <c r="ET29">
        <f t="shared" si="184"/>
        <v>0.79692403726542116</v>
      </c>
      <c r="EU29">
        <f t="shared" si="89"/>
        <v>25.19</v>
      </c>
      <c r="EV29">
        <f t="shared" ca="1" si="185"/>
        <v>24.66872827523456</v>
      </c>
      <c r="EW29">
        <v>1.1299999999999999</v>
      </c>
      <c r="EX29">
        <v>3.8</v>
      </c>
      <c r="EY29">
        <v>6.55</v>
      </c>
      <c r="EZ29">
        <f t="shared" ca="1" si="186"/>
        <v>13.18872827523456</v>
      </c>
      <c r="FA29">
        <f t="shared" si="92"/>
        <v>0.2</v>
      </c>
      <c r="FB29">
        <f t="shared" ca="1" si="187"/>
        <v>12.988728275234561</v>
      </c>
      <c r="FC29">
        <f t="shared" si="94"/>
        <v>4.0599999999999996</v>
      </c>
      <c r="FD29">
        <f t="shared" ca="1" si="188"/>
        <v>4.6436184825703686</v>
      </c>
      <c r="FE29">
        <f t="shared" ca="1" si="189"/>
        <v>8.3451097926641928</v>
      </c>
      <c r="FF29">
        <f t="shared" ca="1" si="190"/>
        <v>15.095109792664193</v>
      </c>
      <c r="FG29">
        <f ca="1">'Simulated Values'!FG29*'Simulated Values'!FH29</f>
        <v>2160</v>
      </c>
      <c r="FH29">
        <f ca="1">FG29*'Simulated Values'!FI29/1000</f>
        <v>270</v>
      </c>
      <c r="FI29">
        <f ca="1">FH29*'Simulated Values'!FJ29</f>
        <v>162</v>
      </c>
      <c r="FJ29">
        <f ca="1">FH29*'Simulated Values'!FK29</f>
        <v>10.8</v>
      </c>
      <c r="FK29">
        <f t="shared" si="191"/>
        <v>16.885205071875006</v>
      </c>
      <c r="FL29">
        <f t="shared" si="192"/>
        <v>0.84473947950134642</v>
      </c>
      <c r="FM29">
        <f t="shared" si="99"/>
        <v>25.19</v>
      </c>
      <c r="FN29">
        <f t="shared" ca="1" si="193"/>
        <v>54.280055448623656</v>
      </c>
      <c r="FO29">
        <v>0.23</v>
      </c>
      <c r="FP29">
        <v>3.8</v>
      </c>
      <c r="FQ29">
        <v>6.55</v>
      </c>
      <c r="FR29">
        <f t="shared" ca="1" si="194"/>
        <v>43.700055448623665</v>
      </c>
      <c r="FS29">
        <f t="shared" si="102"/>
        <v>0.2</v>
      </c>
      <c r="FT29">
        <f t="shared" ca="1" si="195"/>
        <v>43.500055448623662</v>
      </c>
      <c r="FU29">
        <f t="shared" si="104"/>
        <v>3.49</v>
      </c>
      <c r="FV29">
        <f t="shared" ca="1" si="196"/>
        <v>13.968016634587096</v>
      </c>
      <c r="FW29">
        <f t="shared" ca="1" si="197"/>
        <v>29.532038814036568</v>
      </c>
      <c r="FX29">
        <f t="shared" ca="1" si="198"/>
        <v>36.282038814036568</v>
      </c>
      <c r="FZ29" s="7">
        <f t="shared" si="107"/>
        <v>-121</v>
      </c>
      <c r="GA29" s="7">
        <f t="shared" ca="1" si="199"/>
        <v>16.882899999999996</v>
      </c>
      <c r="GB29" s="7">
        <f t="shared" ca="1" si="200"/>
        <v>20.578999999999997</v>
      </c>
      <c r="GC29" s="7">
        <f t="shared" ca="1" si="201"/>
        <v>21.947379999999974</v>
      </c>
      <c r="GD29" s="7">
        <f t="shared" ca="1" si="202"/>
        <v>15.917904399999987</v>
      </c>
      <c r="GE29" s="7">
        <f t="shared" ca="1" si="203"/>
        <v>21.490773063999971</v>
      </c>
      <c r="GF29" s="7">
        <f t="shared" ca="1" si="204"/>
        <v>12.84601104783999</v>
      </c>
      <c r="GG29" s="7">
        <f t="shared" ca="1" si="205"/>
        <v>27.249265810710398</v>
      </c>
      <c r="GH29" s="7">
        <f t="shared" ca="1" si="206"/>
        <v>36.554964284353026</v>
      </c>
      <c r="GI29" s="7">
        <f t="shared" ca="1" si="207"/>
        <v>15.095109792664193</v>
      </c>
      <c r="GJ29" s="7">
        <f t="shared" ca="1" si="208"/>
        <v>36.282038814036568</v>
      </c>
      <c r="GK29" s="4">
        <f t="shared" ca="1" si="209"/>
        <v>10.738820125457295</v>
      </c>
      <c r="GL29" s="5">
        <f t="shared" ca="1" si="210"/>
        <v>0.11840925986332262</v>
      </c>
    </row>
    <row r="30" spans="1:194" x14ac:dyDescent="0.35">
      <c r="A30">
        <f>'Simulated Values'!A30*'Simulated Values'!B30</f>
        <v>1440</v>
      </c>
      <c r="B30">
        <f ca="1">A30*'Simulated Values'!C30/1000</f>
        <v>180</v>
      </c>
      <c r="C30">
        <f ca="1">B30*'Simulated Values'!D30</f>
        <v>117</v>
      </c>
      <c r="D30">
        <f ca="1">B30*'Simulated Values'!E30</f>
        <v>7.2</v>
      </c>
      <c r="E30">
        <v>9</v>
      </c>
      <c r="F30">
        <v>0.5</v>
      </c>
      <c r="G30">
        <v>18.28</v>
      </c>
      <c r="H30">
        <f t="shared" ca="1" si="123"/>
        <v>28.019999999999996</v>
      </c>
      <c r="I30">
        <v>7.2</v>
      </c>
      <c r="J30">
        <v>2.72</v>
      </c>
      <c r="K30">
        <v>6.55</v>
      </c>
      <c r="L30">
        <f t="shared" ca="1" si="124"/>
        <v>11.549999999999997</v>
      </c>
      <c r="M30">
        <f t="shared" si="10"/>
        <v>0.2</v>
      </c>
      <c r="N30">
        <f t="shared" ca="1" si="125"/>
        <v>11.349999999999998</v>
      </c>
      <c r="O30">
        <f t="shared" si="12"/>
        <v>13.843</v>
      </c>
      <c r="P30">
        <f t="shared" ca="1" si="126"/>
        <v>1.2170999999999996</v>
      </c>
      <c r="Q30">
        <f t="shared" ca="1" si="127"/>
        <v>10.132899999999998</v>
      </c>
      <c r="R30">
        <f t="shared" ca="1" si="128"/>
        <v>16.882899999999996</v>
      </c>
      <c r="S30">
        <f>'Simulated Values'!S30*'Simulated Values'!T30</f>
        <v>1728</v>
      </c>
      <c r="T30">
        <f ca="1">S30*'Simulated Values'!U30/1000</f>
        <v>207.36</v>
      </c>
      <c r="U30">
        <f ca="1">T30*'Simulated Values'!V30</f>
        <v>134.78400000000002</v>
      </c>
      <c r="V30">
        <f ca="1">T30*'Simulated Values'!W30</f>
        <v>8.2944000000000013</v>
      </c>
      <c r="W30">
        <f t="shared" si="15"/>
        <v>10</v>
      </c>
      <c r="X30">
        <f t="shared" si="129"/>
        <v>0.53</v>
      </c>
      <c r="Y30">
        <f t="shared" si="17"/>
        <v>21.74</v>
      </c>
      <c r="Z30">
        <f t="shared" ca="1" si="130"/>
        <v>32.011600000000001</v>
      </c>
      <c r="AA30">
        <v>7.2</v>
      </c>
      <c r="AB30">
        <v>3.26</v>
      </c>
      <c r="AC30">
        <v>6.55</v>
      </c>
      <c r="AD30">
        <f t="shared" ca="1" si="131"/>
        <v>15.0016</v>
      </c>
      <c r="AE30">
        <f t="shared" si="20"/>
        <v>0.2</v>
      </c>
      <c r="AF30">
        <f t="shared" ca="1" si="132"/>
        <v>14.801600000000001</v>
      </c>
      <c r="AG30">
        <f t="shared" si="22"/>
        <v>11.86</v>
      </c>
      <c r="AH30">
        <f t="shared" ca="1" si="133"/>
        <v>2.8474800000000005</v>
      </c>
      <c r="AI30">
        <f t="shared" ca="1" si="134"/>
        <v>11.95412</v>
      </c>
      <c r="AJ30">
        <f t="shared" ca="1" si="135"/>
        <v>18.70412</v>
      </c>
      <c r="AK30">
        <f ca="1">'Simulated Values'!AK30*'Simulated Values'!AL30</f>
        <v>2160</v>
      </c>
      <c r="AL30">
        <f ca="1">AK30*'Simulated Values'!AM30/1000</f>
        <v>270</v>
      </c>
      <c r="AM30">
        <f ca="1">AL30*'Simulated Values'!AN30</f>
        <v>175.5</v>
      </c>
      <c r="AN30">
        <f ca="1">AL30*'Simulated Values'!AO30</f>
        <v>10.8</v>
      </c>
      <c r="AO30">
        <f t="shared" si="26"/>
        <v>12</v>
      </c>
      <c r="AP30">
        <f t="shared" si="136"/>
        <v>0.56180000000000008</v>
      </c>
      <c r="AQ30">
        <f t="shared" si="28"/>
        <v>25.19</v>
      </c>
      <c r="AR30">
        <f t="shared" ca="1" si="137"/>
        <v>45.9482</v>
      </c>
      <c r="AS30">
        <v>6.53</v>
      </c>
      <c r="AT30">
        <v>3.8</v>
      </c>
      <c r="AU30">
        <v>6.55</v>
      </c>
      <c r="AV30">
        <f t="shared" ca="1" si="138"/>
        <v>29.068200000000001</v>
      </c>
      <c r="AW30">
        <f t="shared" si="31"/>
        <v>0.2</v>
      </c>
      <c r="AX30">
        <f t="shared" ca="1" si="139"/>
        <v>28.868200000000002</v>
      </c>
      <c r="AY30">
        <f t="shared" si="33"/>
        <v>10.16</v>
      </c>
      <c r="AZ30">
        <f t="shared" ca="1" si="140"/>
        <v>7.5774599999999994</v>
      </c>
      <c r="BA30">
        <f t="shared" ca="1" si="141"/>
        <v>21.290740000000003</v>
      </c>
      <c r="BB30">
        <f t="shared" ca="1" si="142"/>
        <v>28.040740000000003</v>
      </c>
      <c r="BC30">
        <f ca="1">'Simulated Values'!BC30*'Simulated Values'!BD30</f>
        <v>2160</v>
      </c>
      <c r="BD30">
        <f ca="1">BC30*'Simulated Values'!BE30/1000</f>
        <v>270</v>
      </c>
      <c r="BE30">
        <f ca="1">BD30*'Simulated Values'!BF30</f>
        <v>175.5</v>
      </c>
      <c r="BF30">
        <f ca="1">BD30*'Simulated Values'!BG30</f>
        <v>10.8</v>
      </c>
      <c r="BG30">
        <f t="shared" si="143"/>
        <v>12.600000000000001</v>
      </c>
      <c r="BH30">
        <f t="shared" si="144"/>
        <v>0.59550800000000015</v>
      </c>
      <c r="BI30">
        <f t="shared" si="38"/>
        <v>25.19</v>
      </c>
      <c r="BJ30">
        <f t="shared" ca="1" si="145"/>
        <v>45.314492000000001</v>
      </c>
      <c r="BK30">
        <v>5.63</v>
      </c>
      <c r="BL30">
        <v>3.8</v>
      </c>
      <c r="BM30">
        <v>6.55</v>
      </c>
      <c r="BN30">
        <f t="shared" ca="1" si="146"/>
        <v>29.334492000000001</v>
      </c>
      <c r="BO30">
        <f t="shared" si="41"/>
        <v>0.2</v>
      </c>
      <c r="BP30">
        <f t="shared" ca="1" si="147"/>
        <v>29.134492000000002</v>
      </c>
      <c r="BQ30">
        <f t="shared" si="43"/>
        <v>8.7100000000000009</v>
      </c>
      <c r="BR30">
        <f t="shared" ca="1" si="148"/>
        <v>8.0923475999999983</v>
      </c>
      <c r="BS30">
        <f t="shared" ca="1" si="149"/>
        <v>21.042144400000005</v>
      </c>
      <c r="BT30">
        <f t="shared" ca="1" si="150"/>
        <v>27.792144400000005</v>
      </c>
      <c r="BU30">
        <f ca="1">'Simulated Values'!BU30*'Simulated Values'!BV30</f>
        <v>2015.9999999999998</v>
      </c>
      <c r="BV30">
        <f ca="1">BU30*'Simulated Values'!BW30/1000</f>
        <v>241.91999999999996</v>
      </c>
      <c r="BW30">
        <f ca="1">BV30*'Simulated Values'!BX30</f>
        <v>157.24799999999999</v>
      </c>
      <c r="BX30">
        <f ca="1">BV30*'Simulated Values'!BY30</f>
        <v>9.6767999999999983</v>
      </c>
      <c r="BY30">
        <f t="shared" si="151"/>
        <v>13.230000000000002</v>
      </c>
      <c r="BZ30">
        <f t="shared" si="152"/>
        <v>0.63123848000000016</v>
      </c>
      <c r="CA30">
        <f t="shared" si="49"/>
        <v>25.19</v>
      </c>
      <c r="CB30">
        <f t="shared" ca="1" si="153"/>
        <v>35.943961519999959</v>
      </c>
      <c r="CC30">
        <v>4.7300000000000004</v>
      </c>
      <c r="CD30">
        <v>3.8</v>
      </c>
      <c r="CE30">
        <v>6.55</v>
      </c>
      <c r="CF30">
        <f t="shared" ca="1" si="154"/>
        <v>20.863961519999958</v>
      </c>
      <c r="CG30">
        <f t="shared" si="52"/>
        <v>0.2</v>
      </c>
      <c r="CH30">
        <f t="shared" ca="1" si="155"/>
        <v>20.663961519999958</v>
      </c>
      <c r="CI30">
        <f t="shared" si="54"/>
        <v>7.47</v>
      </c>
      <c r="CJ30">
        <f t="shared" ca="1" si="156"/>
        <v>5.9231884559999877</v>
      </c>
      <c r="CK30">
        <f t="shared" ca="1" si="157"/>
        <v>14.740773063999971</v>
      </c>
      <c r="CL30">
        <f t="shared" ca="1" si="158"/>
        <v>21.490773063999971</v>
      </c>
      <c r="CM30">
        <f ca="1">'Simulated Values'!CM30*'Simulated Values'!CN30</f>
        <v>2160</v>
      </c>
      <c r="CN30">
        <f ca="1">CM30*'Simulated Values'!CO30/1000</f>
        <v>270</v>
      </c>
      <c r="CO30">
        <f ca="1">CN30*'Simulated Values'!CP30</f>
        <v>175.5</v>
      </c>
      <c r="CP30">
        <f ca="1">CN30*'Simulated Values'!CQ30</f>
        <v>10.8</v>
      </c>
      <c r="CQ30">
        <f t="shared" si="159"/>
        <v>13.891500000000002</v>
      </c>
      <c r="CR30">
        <f t="shared" si="160"/>
        <v>0.66911278880000025</v>
      </c>
      <c r="CS30">
        <f t="shared" si="59"/>
        <v>25.19</v>
      </c>
      <c r="CT30">
        <f t="shared" ca="1" si="161"/>
        <v>43.949387211199991</v>
      </c>
      <c r="CU30">
        <v>3.83</v>
      </c>
      <c r="CV30">
        <v>3.8</v>
      </c>
      <c r="CW30">
        <v>6.55</v>
      </c>
      <c r="CX30">
        <f t="shared" ca="1" si="162"/>
        <v>29.769387211199994</v>
      </c>
      <c r="CY30">
        <f t="shared" si="62"/>
        <v>0.2</v>
      </c>
      <c r="CZ30">
        <f t="shared" ca="1" si="163"/>
        <v>29.569387211199995</v>
      </c>
      <c r="DA30">
        <f t="shared" si="64"/>
        <v>6.41</v>
      </c>
      <c r="DB30">
        <f t="shared" ca="1" si="164"/>
        <v>8.9128161633599969</v>
      </c>
      <c r="DC30">
        <f t="shared" ca="1" si="165"/>
        <v>20.656571047839996</v>
      </c>
      <c r="DD30">
        <f t="shared" ca="1" si="166"/>
        <v>27.406571047839996</v>
      </c>
      <c r="DE30">
        <f ca="1">'Simulated Values'!DE30*'Simulated Values'!DF30</f>
        <v>2015.9999999999998</v>
      </c>
      <c r="DF30">
        <f ca="1">DE30*'Simulated Values'!DG30/1000</f>
        <v>241.91999999999996</v>
      </c>
      <c r="DG30">
        <f ca="1">DF30*'Simulated Values'!DH30</f>
        <v>157.24799999999999</v>
      </c>
      <c r="DH30">
        <f ca="1">DF30*'Simulated Values'!DI30</f>
        <v>9.6767999999999983</v>
      </c>
      <c r="DI30">
        <f t="shared" si="167"/>
        <v>14.586075000000003</v>
      </c>
      <c r="DJ30">
        <f t="shared" si="168"/>
        <v>0.70925955612800029</v>
      </c>
      <c r="DK30">
        <f t="shared" si="69"/>
        <v>25.19</v>
      </c>
      <c r="DL30">
        <f t="shared" ca="1" si="169"/>
        <v>34.509865443871959</v>
      </c>
      <c r="DM30">
        <v>2.93</v>
      </c>
      <c r="DN30">
        <v>3.8</v>
      </c>
      <c r="DO30">
        <v>6.55</v>
      </c>
      <c r="DP30">
        <f t="shared" ca="1" si="170"/>
        <v>21.229865443871958</v>
      </c>
      <c r="DQ30">
        <f t="shared" si="72"/>
        <v>0.2</v>
      </c>
      <c r="DR30">
        <f t="shared" ca="1" si="171"/>
        <v>21.029865443871959</v>
      </c>
      <c r="DS30">
        <f t="shared" si="74"/>
        <v>5.5</v>
      </c>
      <c r="DT30">
        <f t="shared" ca="1" si="172"/>
        <v>6.6239596331615873</v>
      </c>
      <c r="DU30">
        <f t="shared" ca="1" si="173"/>
        <v>14.405905810710372</v>
      </c>
      <c r="DV30">
        <f t="shared" ca="1" si="174"/>
        <v>21.155905810710372</v>
      </c>
      <c r="DW30">
        <f ca="1">'Simulated Values'!DW30*'Simulated Values'!DX30</f>
        <v>2160</v>
      </c>
      <c r="DX30">
        <f ca="1">DW30*'Simulated Values'!DY30/1000</f>
        <v>270</v>
      </c>
      <c r="DY30">
        <f ca="1">DX30*'Simulated Values'!DZ30</f>
        <v>175.5</v>
      </c>
      <c r="DZ30">
        <f ca="1">DX30*'Simulated Values'!EA30</f>
        <v>10.8</v>
      </c>
      <c r="EA30">
        <f t="shared" si="175"/>
        <v>15.315378750000004</v>
      </c>
      <c r="EB30">
        <f t="shared" si="176"/>
        <v>0.7518151294956803</v>
      </c>
      <c r="EC30">
        <f t="shared" si="79"/>
        <v>25.19</v>
      </c>
      <c r="ED30">
        <f t="shared" ca="1" si="177"/>
        <v>42.442806120504315</v>
      </c>
      <c r="EE30">
        <v>2.0299999999999998</v>
      </c>
      <c r="EF30">
        <v>3.8</v>
      </c>
      <c r="EG30">
        <v>6.55</v>
      </c>
      <c r="EH30">
        <f t="shared" ca="1" si="178"/>
        <v>30.062806120504316</v>
      </c>
      <c r="EI30">
        <f t="shared" si="82"/>
        <v>0.2</v>
      </c>
      <c r="EJ30">
        <f t="shared" ca="1" si="179"/>
        <v>29.862806120504317</v>
      </c>
      <c r="EK30">
        <f t="shared" si="84"/>
        <v>4.72</v>
      </c>
      <c r="EL30">
        <f t="shared" ca="1" si="180"/>
        <v>9.5078418361512949</v>
      </c>
      <c r="EM30">
        <f t="shared" ca="1" si="181"/>
        <v>20.354964284353024</v>
      </c>
      <c r="EN30">
        <f t="shared" ca="1" si="182"/>
        <v>27.104964284353024</v>
      </c>
      <c r="EO30">
        <f ca="1">'Simulated Values'!EO30*'Simulated Values'!EP30</f>
        <v>1872</v>
      </c>
      <c r="EP30">
        <f ca="1">EO30*'Simulated Values'!EQ30/1000</f>
        <v>215.28</v>
      </c>
      <c r="EQ30">
        <f ca="1">EP30*'Simulated Values'!ER30</f>
        <v>150.696</v>
      </c>
      <c r="ER30">
        <f ca="1">EP30*'Simulated Values'!ES30</f>
        <v>8.6112000000000002</v>
      </c>
      <c r="ES30">
        <f t="shared" si="183"/>
        <v>16.081147687500007</v>
      </c>
      <c r="ET30">
        <f t="shared" si="184"/>
        <v>0.79692403726542116</v>
      </c>
      <c r="EU30">
        <f t="shared" si="89"/>
        <v>25.19</v>
      </c>
      <c r="EV30">
        <f t="shared" ca="1" si="185"/>
        <v>13.904728275234579</v>
      </c>
      <c r="EW30">
        <v>1.1299999999999999</v>
      </c>
      <c r="EX30">
        <v>3.8</v>
      </c>
      <c r="EY30">
        <v>6.55</v>
      </c>
      <c r="EZ30">
        <f t="shared" ca="1" si="186"/>
        <v>2.4247282752345791</v>
      </c>
      <c r="FA30">
        <f t="shared" si="92"/>
        <v>0.2</v>
      </c>
      <c r="FB30">
        <f t="shared" ca="1" si="187"/>
        <v>2.2247282752345789</v>
      </c>
      <c r="FC30">
        <f t="shared" si="94"/>
        <v>4.0599999999999996</v>
      </c>
      <c r="FD30">
        <f t="shared" ca="1" si="188"/>
        <v>1.4144184825703741</v>
      </c>
      <c r="FE30">
        <f t="shared" ca="1" si="189"/>
        <v>0.81030979266420489</v>
      </c>
      <c r="FF30">
        <f t="shared" ca="1" si="190"/>
        <v>7.5603097926642047</v>
      </c>
      <c r="FG30">
        <f ca="1">'Simulated Values'!FG30*'Simulated Values'!FH30</f>
        <v>2015.9999999999998</v>
      </c>
      <c r="FH30">
        <f ca="1">FG30*'Simulated Values'!FI30/1000</f>
        <v>241.91999999999996</v>
      </c>
      <c r="FI30">
        <f ca="1">FH30*'Simulated Values'!FJ30</f>
        <v>157.24799999999999</v>
      </c>
      <c r="FJ30">
        <f ca="1">FH30*'Simulated Values'!FK30</f>
        <v>9.6767999999999983</v>
      </c>
      <c r="FK30">
        <f t="shared" si="191"/>
        <v>16.885205071875006</v>
      </c>
      <c r="FL30">
        <f t="shared" si="192"/>
        <v>0.84473947950134642</v>
      </c>
      <c r="FM30">
        <f t="shared" si="99"/>
        <v>25.19</v>
      </c>
      <c r="FN30">
        <f t="shared" ca="1" si="193"/>
        <v>32.075255448623608</v>
      </c>
      <c r="FO30">
        <v>0.23</v>
      </c>
      <c r="FP30">
        <v>3.8</v>
      </c>
      <c r="FQ30">
        <v>6.55</v>
      </c>
      <c r="FR30">
        <f t="shared" ca="1" si="194"/>
        <v>21.495255448623606</v>
      </c>
      <c r="FS30">
        <f t="shared" si="102"/>
        <v>0.2</v>
      </c>
      <c r="FT30">
        <f t="shared" ca="1" si="195"/>
        <v>21.295255448623607</v>
      </c>
      <c r="FU30">
        <f t="shared" si="104"/>
        <v>3.49</v>
      </c>
      <c r="FV30">
        <f t="shared" ca="1" si="196"/>
        <v>7.3065766345870822</v>
      </c>
      <c r="FW30">
        <f t="shared" ca="1" si="197"/>
        <v>13.988678814036525</v>
      </c>
      <c r="FX30">
        <f t="shared" ca="1" si="198"/>
        <v>20.738678814036525</v>
      </c>
      <c r="FZ30" s="7">
        <f t="shared" si="107"/>
        <v>-121</v>
      </c>
      <c r="GA30" s="7">
        <f t="shared" ca="1" si="199"/>
        <v>16.882899999999996</v>
      </c>
      <c r="GB30" s="7">
        <f t="shared" ca="1" si="200"/>
        <v>18.70412</v>
      </c>
      <c r="GC30" s="7">
        <f t="shared" ca="1" si="201"/>
        <v>28.040740000000003</v>
      </c>
      <c r="GD30" s="7">
        <f t="shared" ca="1" si="202"/>
        <v>27.792144400000005</v>
      </c>
      <c r="GE30" s="7">
        <f t="shared" ca="1" si="203"/>
        <v>21.490773063999971</v>
      </c>
      <c r="GF30" s="7">
        <f t="shared" ca="1" si="204"/>
        <v>27.406571047839996</v>
      </c>
      <c r="GG30" s="7">
        <f t="shared" ca="1" si="205"/>
        <v>21.155905810710372</v>
      </c>
      <c r="GH30" s="7">
        <f t="shared" ca="1" si="206"/>
        <v>27.104964284353024</v>
      </c>
      <c r="GI30" s="7">
        <f t="shared" ca="1" si="207"/>
        <v>7.5603097926642047</v>
      </c>
      <c r="GJ30" s="7">
        <f t="shared" ca="1" si="208"/>
        <v>20.738678814036525</v>
      </c>
      <c r="GK30" s="4">
        <f t="shared" ca="1" si="209"/>
        <v>13.373205524206526</v>
      </c>
      <c r="GL30" s="5">
        <f t="shared" ca="1" si="210"/>
        <v>0.12524605948922352</v>
      </c>
    </row>
    <row r="31" spans="1:194" x14ac:dyDescent="0.35">
      <c r="A31">
        <f>'Simulated Values'!A31*'Simulated Values'!B31</f>
        <v>1440</v>
      </c>
      <c r="B31">
        <f ca="1">A31*'Simulated Values'!C31/1000</f>
        <v>165.6</v>
      </c>
      <c r="C31">
        <f ca="1">B31*'Simulated Values'!D31</f>
        <v>107.64</v>
      </c>
      <c r="D31">
        <f ca="1">B31*'Simulated Values'!E31</f>
        <v>6.6239999999999997</v>
      </c>
      <c r="E31">
        <v>9</v>
      </c>
      <c r="F31">
        <v>0.5</v>
      </c>
      <c r="G31">
        <v>18.28</v>
      </c>
      <c r="H31">
        <f t="shared" ca="1" si="123"/>
        <v>23.55599999999999</v>
      </c>
      <c r="I31">
        <v>7.2</v>
      </c>
      <c r="J31">
        <v>2.72</v>
      </c>
      <c r="K31">
        <v>6.55</v>
      </c>
      <c r="L31">
        <f t="shared" ca="1" si="124"/>
        <v>7.0859999999999905</v>
      </c>
      <c r="M31">
        <f t="shared" si="10"/>
        <v>0.2</v>
      </c>
      <c r="N31">
        <f t="shared" ca="1" si="125"/>
        <v>6.8859999999999904</v>
      </c>
      <c r="O31">
        <f t="shared" si="12"/>
        <v>13.843</v>
      </c>
      <c r="P31">
        <f t="shared" ca="1" si="126"/>
        <v>0</v>
      </c>
      <c r="Q31">
        <f t="shared" ca="1" si="127"/>
        <v>6.8859999999999904</v>
      </c>
      <c r="R31">
        <f t="shared" ca="1" si="128"/>
        <v>13.635999999999989</v>
      </c>
      <c r="S31">
        <f>'Simulated Values'!S31*'Simulated Values'!T31</f>
        <v>1728</v>
      </c>
      <c r="T31">
        <f ca="1">S31*'Simulated Values'!U31/1000</f>
        <v>207.36</v>
      </c>
      <c r="U31">
        <f ca="1">T31*'Simulated Values'!V31</f>
        <v>134.78400000000002</v>
      </c>
      <c r="V31">
        <f ca="1">T31*'Simulated Values'!W31</f>
        <v>8.2944000000000013</v>
      </c>
      <c r="W31">
        <f t="shared" si="15"/>
        <v>10</v>
      </c>
      <c r="X31">
        <f t="shared" si="129"/>
        <v>0.53</v>
      </c>
      <c r="Y31">
        <f t="shared" si="17"/>
        <v>21.74</v>
      </c>
      <c r="Z31">
        <f t="shared" ca="1" si="130"/>
        <v>32.011600000000001</v>
      </c>
      <c r="AA31">
        <v>7.2</v>
      </c>
      <c r="AB31">
        <v>3.26</v>
      </c>
      <c r="AC31">
        <v>6.55</v>
      </c>
      <c r="AD31">
        <f t="shared" ca="1" si="131"/>
        <v>15.0016</v>
      </c>
      <c r="AE31">
        <f t="shared" si="20"/>
        <v>0.2</v>
      </c>
      <c r="AF31">
        <f t="shared" ca="1" si="132"/>
        <v>14.801600000000001</v>
      </c>
      <c r="AG31">
        <f t="shared" si="22"/>
        <v>11.86</v>
      </c>
      <c r="AH31">
        <f t="shared" ca="1" si="133"/>
        <v>2.8474800000000005</v>
      </c>
      <c r="AI31">
        <f t="shared" ca="1" si="134"/>
        <v>11.95412</v>
      </c>
      <c r="AJ31">
        <f t="shared" ca="1" si="135"/>
        <v>18.70412</v>
      </c>
      <c r="AK31">
        <f ca="1">'Simulated Values'!AK31*'Simulated Values'!AL31</f>
        <v>2015.9999999999998</v>
      </c>
      <c r="AL31">
        <f ca="1">AK31*'Simulated Values'!AM31/1000</f>
        <v>241.91999999999996</v>
      </c>
      <c r="AM31">
        <f ca="1">AL31*'Simulated Values'!AN31</f>
        <v>169.34399999999997</v>
      </c>
      <c r="AN31">
        <f ca="1">AL31*'Simulated Values'!AO31</f>
        <v>9.6767999999999983</v>
      </c>
      <c r="AO31">
        <f t="shared" si="26"/>
        <v>12</v>
      </c>
      <c r="AP31">
        <f t="shared" si="136"/>
        <v>0.56180000000000008</v>
      </c>
      <c r="AQ31">
        <f t="shared" si="28"/>
        <v>25.19</v>
      </c>
      <c r="AR31">
        <f t="shared" ca="1" si="137"/>
        <v>25.147399999999994</v>
      </c>
      <c r="AS31">
        <v>6.53</v>
      </c>
      <c r="AT31">
        <v>3.8</v>
      </c>
      <c r="AU31">
        <v>6.55</v>
      </c>
      <c r="AV31">
        <f t="shared" ca="1" si="138"/>
        <v>8.2673999999999914</v>
      </c>
      <c r="AW31">
        <f t="shared" si="31"/>
        <v>0.2</v>
      </c>
      <c r="AX31">
        <f t="shared" ca="1" si="139"/>
        <v>8.0673999999999921</v>
      </c>
      <c r="AY31">
        <f t="shared" si="33"/>
        <v>10.16</v>
      </c>
      <c r="AZ31">
        <f t="shared" ca="1" si="140"/>
        <v>1.3372199999999979</v>
      </c>
      <c r="BA31">
        <f t="shared" ca="1" si="141"/>
        <v>6.7301799999999945</v>
      </c>
      <c r="BB31">
        <f t="shared" ca="1" si="142"/>
        <v>13.480179999999994</v>
      </c>
      <c r="BC31">
        <f ca="1">'Simulated Values'!BC31*'Simulated Values'!BD31</f>
        <v>2015.9999999999998</v>
      </c>
      <c r="BD31">
        <f ca="1">BC31*'Simulated Values'!BE31/1000</f>
        <v>241.91999999999996</v>
      </c>
      <c r="BE31">
        <f ca="1">BD31*'Simulated Values'!BF31</f>
        <v>157.24799999999999</v>
      </c>
      <c r="BF31">
        <f ca="1">BD31*'Simulated Values'!BG31</f>
        <v>9.6767999999999983</v>
      </c>
      <c r="BG31">
        <f t="shared" si="143"/>
        <v>12.600000000000001</v>
      </c>
      <c r="BH31">
        <f t="shared" si="144"/>
        <v>0.59550800000000015</v>
      </c>
      <c r="BI31">
        <f t="shared" si="38"/>
        <v>25.19</v>
      </c>
      <c r="BJ31">
        <f t="shared" ca="1" si="145"/>
        <v>36.609691999999967</v>
      </c>
      <c r="BK31">
        <v>5.63</v>
      </c>
      <c r="BL31">
        <v>3.8</v>
      </c>
      <c r="BM31">
        <v>6.55</v>
      </c>
      <c r="BN31">
        <f t="shared" ca="1" si="146"/>
        <v>20.629691999999967</v>
      </c>
      <c r="BO31">
        <f t="shared" si="41"/>
        <v>0.2</v>
      </c>
      <c r="BP31">
        <f t="shared" ca="1" si="147"/>
        <v>20.429691999999967</v>
      </c>
      <c r="BQ31">
        <f t="shared" si="43"/>
        <v>8.7100000000000009</v>
      </c>
      <c r="BR31">
        <f t="shared" ca="1" si="148"/>
        <v>5.4809075999999903</v>
      </c>
      <c r="BS31">
        <f t="shared" ca="1" si="149"/>
        <v>14.948784399999976</v>
      </c>
      <c r="BT31">
        <f t="shared" ca="1" si="150"/>
        <v>21.698784399999976</v>
      </c>
      <c r="BU31">
        <f ca="1">'Simulated Values'!BU31*'Simulated Values'!BV31</f>
        <v>1872</v>
      </c>
      <c r="BV31">
        <f ca="1">BU31*'Simulated Values'!BW31/1000</f>
        <v>215.28</v>
      </c>
      <c r="BW31">
        <f ca="1">BV31*'Simulated Values'!BX31</f>
        <v>139.93200000000002</v>
      </c>
      <c r="BX31">
        <f ca="1">BV31*'Simulated Values'!BY31</f>
        <v>8.6112000000000002</v>
      </c>
      <c r="BY31">
        <f t="shared" si="151"/>
        <v>13.230000000000002</v>
      </c>
      <c r="BZ31">
        <f t="shared" si="152"/>
        <v>0.63123848000000016</v>
      </c>
      <c r="CA31">
        <f t="shared" si="49"/>
        <v>25.19</v>
      </c>
      <c r="CB31">
        <f t="shared" ca="1" si="153"/>
        <v>27.685561519999982</v>
      </c>
      <c r="CC31">
        <v>4.7300000000000004</v>
      </c>
      <c r="CD31">
        <v>3.8</v>
      </c>
      <c r="CE31">
        <v>6.55</v>
      </c>
      <c r="CF31">
        <f t="shared" ca="1" si="154"/>
        <v>12.605561519999981</v>
      </c>
      <c r="CG31">
        <f t="shared" si="52"/>
        <v>0.2</v>
      </c>
      <c r="CH31">
        <f t="shared" ca="1" si="155"/>
        <v>12.405561519999981</v>
      </c>
      <c r="CI31">
        <f t="shared" si="54"/>
        <v>7.47</v>
      </c>
      <c r="CJ31">
        <f t="shared" ca="1" si="156"/>
        <v>3.4456684559999951</v>
      </c>
      <c r="CK31">
        <f t="shared" ca="1" si="157"/>
        <v>8.9598930639999868</v>
      </c>
      <c r="CL31">
        <f t="shared" ca="1" si="158"/>
        <v>15.709893063999985</v>
      </c>
      <c r="CM31">
        <f ca="1">'Simulated Values'!CM31*'Simulated Values'!CN31</f>
        <v>2015.9999999999998</v>
      </c>
      <c r="CN31">
        <f ca="1">CM31*'Simulated Values'!CO31/1000</f>
        <v>241.91999999999996</v>
      </c>
      <c r="CO31">
        <f ca="1">CN31*'Simulated Values'!CP31</f>
        <v>157.24799999999999</v>
      </c>
      <c r="CP31">
        <f ca="1">CN31*'Simulated Values'!CQ31</f>
        <v>9.6767999999999983</v>
      </c>
      <c r="CQ31">
        <f t="shared" si="159"/>
        <v>13.891500000000002</v>
      </c>
      <c r="CR31">
        <f t="shared" si="160"/>
        <v>0.66911278880000025</v>
      </c>
      <c r="CS31">
        <f t="shared" si="59"/>
        <v>25.19</v>
      </c>
      <c r="CT31">
        <f t="shared" ca="1" si="161"/>
        <v>35.244587211199971</v>
      </c>
      <c r="CU31">
        <v>3.83</v>
      </c>
      <c r="CV31">
        <v>3.8</v>
      </c>
      <c r="CW31">
        <v>6.55</v>
      </c>
      <c r="CX31">
        <f t="shared" ca="1" si="162"/>
        <v>21.064587211199971</v>
      </c>
      <c r="CY31">
        <f t="shared" si="62"/>
        <v>0.2</v>
      </c>
      <c r="CZ31">
        <f t="shared" ca="1" si="163"/>
        <v>20.864587211199972</v>
      </c>
      <c r="DA31">
        <f t="shared" si="64"/>
        <v>6.41</v>
      </c>
      <c r="DB31">
        <f t="shared" ca="1" si="164"/>
        <v>6.3013761633599916</v>
      </c>
      <c r="DC31">
        <f t="shared" ca="1" si="165"/>
        <v>14.56321104783998</v>
      </c>
      <c r="DD31">
        <f t="shared" ca="1" si="166"/>
        <v>21.313211047839978</v>
      </c>
      <c r="DE31">
        <f ca="1">'Simulated Values'!DE31*'Simulated Values'!DF31</f>
        <v>2015.9999999999998</v>
      </c>
      <c r="DF31">
        <f ca="1">DE31*'Simulated Values'!DG31/1000</f>
        <v>241.91999999999996</v>
      </c>
      <c r="DG31">
        <f ca="1">DF31*'Simulated Values'!DH31</f>
        <v>157.24799999999999</v>
      </c>
      <c r="DH31">
        <f ca="1">DF31*'Simulated Values'!DI31</f>
        <v>9.6767999999999983</v>
      </c>
      <c r="DI31">
        <f t="shared" si="167"/>
        <v>14.586075000000003</v>
      </c>
      <c r="DJ31">
        <f t="shared" si="168"/>
        <v>0.70925955612800029</v>
      </c>
      <c r="DK31">
        <f t="shared" si="69"/>
        <v>25.19</v>
      </c>
      <c r="DL31">
        <f t="shared" ca="1" si="169"/>
        <v>34.509865443871959</v>
      </c>
      <c r="DM31">
        <v>2.93</v>
      </c>
      <c r="DN31">
        <v>3.8</v>
      </c>
      <c r="DO31">
        <v>6.55</v>
      </c>
      <c r="DP31">
        <f t="shared" ca="1" si="170"/>
        <v>21.229865443871958</v>
      </c>
      <c r="DQ31">
        <f t="shared" si="72"/>
        <v>0.2</v>
      </c>
      <c r="DR31">
        <f t="shared" ca="1" si="171"/>
        <v>21.029865443871959</v>
      </c>
      <c r="DS31">
        <f t="shared" si="74"/>
        <v>5.5</v>
      </c>
      <c r="DT31">
        <f t="shared" ca="1" si="172"/>
        <v>6.6239596331615873</v>
      </c>
      <c r="DU31">
        <f t="shared" ca="1" si="173"/>
        <v>14.405905810710372</v>
      </c>
      <c r="DV31">
        <f t="shared" ca="1" si="174"/>
        <v>21.155905810710372</v>
      </c>
      <c r="DW31">
        <f ca="1">'Simulated Values'!DW31*'Simulated Values'!DX31</f>
        <v>2015.9999999999998</v>
      </c>
      <c r="DX31">
        <f ca="1">DW31*'Simulated Values'!DY31/1000</f>
        <v>241.91999999999996</v>
      </c>
      <c r="DY31">
        <f ca="1">DX31*'Simulated Values'!DZ31</f>
        <v>169.34399999999997</v>
      </c>
      <c r="DZ31">
        <f ca="1">DX31*'Simulated Values'!EA31</f>
        <v>9.6767999999999983</v>
      </c>
      <c r="EA31">
        <f t="shared" si="175"/>
        <v>15.315378750000004</v>
      </c>
      <c r="EB31">
        <f t="shared" si="176"/>
        <v>0.7518151294956803</v>
      </c>
      <c r="EC31">
        <f t="shared" si="79"/>
        <v>25.19</v>
      </c>
      <c r="ED31">
        <f t="shared" ca="1" si="177"/>
        <v>21.642006120504302</v>
      </c>
      <c r="EE31">
        <v>2.0299999999999998</v>
      </c>
      <c r="EF31">
        <v>3.8</v>
      </c>
      <c r="EG31">
        <v>6.55</v>
      </c>
      <c r="EH31">
        <f t="shared" ca="1" si="178"/>
        <v>9.2620061205042994</v>
      </c>
      <c r="EI31">
        <f t="shared" si="82"/>
        <v>0.2</v>
      </c>
      <c r="EJ31">
        <f t="shared" ca="1" si="179"/>
        <v>9.0620061205043001</v>
      </c>
      <c r="EK31">
        <f t="shared" si="84"/>
        <v>4.72</v>
      </c>
      <c r="EL31">
        <f t="shared" ca="1" si="180"/>
        <v>3.2676018361512904</v>
      </c>
      <c r="EM31">
        <f t="shared" ca="1" si="181"/>
        <v>5.7944042843530097</v>
      </c>
      <c r="EN31">
        <f t="shared" ca="1" si="182"/>
        <v>12.544404284353009</v>
      </c>
      <c r="EO31">
        <f ca="1">'Simulated Values'!EO31*'Simulated Values'!EP31</f>
        <v>2160</v>
      </c>
      <c r="EP31">
        <f ca="1">EO31*'Simulated Values'!EQ31/1000</f>
        <v>270</v>
      </c>
      <c r="EQ31">
        <f ca="1">EP31*'Simulated Values'!ER31</f>
        <v>162</v>
      </c>
      <c r="ER31">
        <f ca="1">EP31*'Simulated Values'!ES31</f>
        <v>10.8</v>
      </c>
      <c r="ES31">
        <f t="shared" si="183"/>
        <v>16.081147687500007</v>
      </c>
      <c r="ET31">
        <f t="shared" si="184"/>
        <v>0.79692403726542116</v>
      </c>
      <c r="EU31">
        <f t="shared" si="89"/>
        <v>25.19</v>
      </c>
      <c r="EV31">
        <f t="shared" ca="1" si="185"/>
        <v>55.131928275234571</v>
      </c>
      <c r="EW31">
        <v>1.1299999999999999</v>
      </c>
      <c r="EX31">
        <v>3.8</v>
      </c>
      <c r="EY31">
        <v>6.55</v>
      </c>
      <c r="EZ31">
        <f t="shared" ca="1" si="186"/>
        <v>43.651928275234575</v>
      </c>
      <c r="FA31">
        <f t="shared" si="92"/>
        <v>0.2</v>
      </c>
      <c r="FB31">
        <f t="shared" ca="1" si="187"/>
        <v>43.451928275234572</v>
      </c>
      <c r="FC31">
        <f t="shared" si="94"/>
        <v>4.0599999999999996</v>
      </c>
      <c r="FD31">
        <f t="shared" ca="1" si="188"/>
        <v>13.78257848257037</v>
      </c>
      <c r="FE31">
        <f t="shared" ca="1" si="189"/>
        <v>29.6693497926642</v>
      </c>
      <c r="FF31">
        <f t="shared" ca="1" si="190"/>
        <v>36.4193497926642</v>
      </c>
      <c r="FG31">
        <f ca="1">'Simulated Values'!FG31*'Simulated Values'!FH31</f>
        <v>2160</v>
      </c>
      <c r="FH31">
        <f ca="1">FG31*'Simulated Values'!FI31/1000</f>
        <v>270</v>
      </c>
      <c r="FI31">
        <f ca="1">FH31*'Simulated Values'!FJ31</f>
        <v>175.5</v>
      </c>
      <c r="FJ31">
        <f ca="1">FH31*'Simulated Values'!FK31</f>
        <v>10.8</v>
      </c>
      <c r="FK31">
        <f t="shared" si="191"/>
        <v>16.885205071875006</v>
      </c>
      <c r="FL31">
        <f t="shared" si="192"/>
        <v>0.84473947950134642</v>
      </c>
      <c r="FM31">
        <f t="shared" si="99"/>
        <v>25.19</v>
      </c>
      <c r="FN31">
        <f t="shared" ca="1" si="193"/>
        <v>40.780055448623656</v>
      </c>
      <c r="FO31">
        <v>0.23</v>
      </c>
      <c r="FP31">
        <v>3.8</v>
      </c>
      <c r="FQ31">
        <v>6.55</v>
      </c>
      <c r="FR31">
        <f t="shared" ca="1" si="194"/>
        <v>30.200055448623662</v>
      </c>
      <c r="FS31">
        <f t="shared" si="102"/>
        <v>0.2</v>
      </c>
      <c r="FT31">
        <f t="shared" ca="1" si="195"/>
        <v>30.000055448623662</v>
      </c>
      <c r="FU31">
        <f t="shared" si="104"/>
        <v>3.49</v>
      </c>
      <c r="FV31">
        <f t="shared" ca="1" si="196"/>
        <v>9.9180166345870973</v>
      </c>
      <c r="FW31">
        <f t="shared" ca="1" si="197"/>
        <v>20.082038814036565</v>
      </c>
      <c r="FX31">
        <f t="shared" ca="1" si="198"/>
        <v>26.832038814036565</v>
      </c>
      <c r="FZ31" s="7">
        <f t="shared" si="107"/>
        <v>-121</v>
      </c>
      <c r="GA31" s="7">
        <f t="shared" ca="1" si="199"/>
        <v>13.635999999999989</v>
      </c>
      <c r="GB31" s="7">
        <f t="shared" ca="1" si="200"/>
        <v>18.70412</v>
      </c>
      <c r="GC31" s="7">
        <f t="shared" ca="1" si="201"/>
        <v>13.480179999999994</v>
      </c>
      <c r="GD31" s="7">
        <f t="shared" ca="1" si="202"/>
        <v>21.698784399999976</v>
      </c>
      <c r="GE31" s="7">
        <f t="shared" ca="1" si="203"/>
        <v>15.709893063999985</v>
      </c>
      <c r="GF31" s="7">
        <f t="shared" ca="1" si="204"/>
        <v>21.313211047839978</v>
      </c>
      <c r="GG31" s="7">
        <f t="shared" ca="1" si="205"/>
        <v>21.155905810710372</v>
      </c>
      <c r="GH31" s="7">
        <f t="shared" ca="1" si="206"/>
        <v>12.544404284353009</v>
      </c>
      <c r="GI31" s="7">
        <f t="shared" ca="1" si="207"/>
        <v>36.4193497926642</v>
      </c>
      <c r="GJ31" s="7">
        <f t="shared" ca="1" si="208"/>
        <v>26.832038814036565</v>
      </c>
      <c r="GK31" s="4">
        <f t="shared" ca="1" si="209"/>
        <v>-3.9132518881902882</v>
      </c>
      <c r="GL31" s="5">
        <f t="shared" ca="1" si="210"/>
        <v>9.3216758560170865E-2</v>
      </c>
    </row>
    <row r="32" spans="1:194" x14ac:dyDescent="0.35">
      <c r="A32">
        <f>'Simulated Values'!A32*'Simulated Values'!B32</f>
        <v>1440</v>
      </c>
      <c r="B32">
        <f ca="1">A32*'Simulated Values'!C32/1000</f>
        <v>180</v>
      </c>
      <c r="C32">
        <f ca="1">B32*'Simulated Values'!D32</f>
        <v>117</v>
      </c>
      <c r="D32">
        <f ca="1">B32*'Simulated Values'!E32</f>
        <v>7.2</v>
      </c>
      <c r="E32">
        <v>9</v>
      </c>
      <c r="F32">
        <v>0.5</v>
      </c>
      <c r="G32">
        <v>18.28</v>
      </c>
      <c r="H32">
        <f t="shared" ca="1" si="123"/>
        <v>28.019999999999996</v>
      </c>
      <c r="I32">
        <v>7.2</v>
      </c>
      <c r="J32">
        <v>2.72</v>
      </c>
      <c r="K32">
        <v>6.55</v>
      </c>
      <c r="L32">
        <f t="shared" ca="1" si="124"/>
        <v>11.549999999999997</v>
      </c>
      <c r="M32">
        <f t="shared" si="10"/>
        <v>0.2</v>
      </c>
      <c r="N32">
        <f t="shared" ca="1" si="125"/>
        <v>11.349999999999998</v>
      </c>
      <c r="O32">
        <f t="shared" si="12"/>
        <v>13.843</v>
      </c>
      <c r="P32">
        <f t="shared" ca="1" si="126"/>
        <v>1.2170999999999996</v>
      </c>
      <c r="Q32">
        <f t="shared" ca="1" si="127"/>
        <v>10.132899999999998</v>
      </c>
      <c r="R32">
        <f t="shared" ca="1" si="128"/>
        <v>16.882899999999996</v>
      </c>
      <c r="S32">
        <f>'Simulated Values'!S32*'Simulated Values'!T32</f>
        <v>1728</v>
      </c>
      <c r="T32">
        <f ca="1">S32*'Simulated Values'!U32/1000</f>
        <v>207.36</v>
      </c>
      <c r="U32">
        <f ca="1">T32*'Simulated Values'!V32</f>
        <v>134.78400000000002</v>
      </c>
      <c r="V32">
        <f ca="1">T32*'Simulated Values'!W32</f>
        <v>8.2944000000000013</v>
      </c>
      <c r="W32">
        <f t="shared" si="15"/>
        <v>10</v>
      </c>
      <c r="X32">
        <f t="shared" si="129"/>
        <v>0.53</v>
      </c>
      <c r="Y32">
        <f t="shared" si="17"/>
        <v>21.74</v>
      </c>
      <c r="Z32">
        <f t="shared" ca="1" si="130"/>
        <v>32.011600000000001</v>
      </c>
      <c r="AA32">
        <v>7.2</v>
      </c>
      <c r="AB32">
        <v>3.26</v>
      </c>
      <c r="AC32">
        <v>6.55</v>
      </c>
      <c r="AD32">
        <f t="shared" ca="1" si="131"/>
        <v>15.0016</v>
      </c>
      <c r="AE32">
        <f t="shared" si="20"/>
        <v>0.2</v>
      </c>
      <c r="AF32">
        <f t="shared" ca="1" si="132"/>
        <v>14.801600000000001</v>
      </c>
      <c r="AG32">
        <f t="shared" si="22"/>
        <v>11.86</v>
      </c>
      <c r="AH32">
        <f t="shared" ca="1" si="133"/>
        <v>2.8474800000000005</v>
      </c>
      <c r="AI32">
        <f t="shared" ca="1" si="134"/>
        <v>11.95412</v>
      </c>
      <c r="AJ32">
        <f t="shared" ca="1" si="135"/>
        <v>18.70412</v>
      </c>
      <c r="AK32">
        <f ca="1">'Simulated Values'!AK32*'Simulated Values'!AL32</f>
        <v>2160</v>
      </c>
      <c r="AL32">
        <f ca="1">AK32*'Simulated Values'!AM32/1000</f>
        <v>270</v>
      </c>
      <c r="AM32">
        <f ca="1">AL32*'Simulated Values'!AN32</f>
        <v>175.5</v>
      </c>
      <c r="AN32">
        <f ca="1">AL32*'Simulated Values'!AO32</f>
        <v>10.8</v>
      </c>
      <c r="AO32">
        <f t="shared" si="26"/>
        <v>12</v>
      </c>
      <c r="AP32">
        <f t="shared" si="136"/>
        <v>0.56180000000000008</v>
      </c>
      <c r="AQ32">
        <f t="shared" si="28"/>
        <v>25.19</v>
      </c>
      <c r="AR32">
        <f t="shared" ca="1" si="137"/>
        <v>45.9482</v>
      </c>
      <c r="AS32">
        <v>6.53</v>
      </c>
      <c r="AT32">
        <v>3.8</v>
      </c>
      <c r="AU32">
        <v>6.55</v>
      </c>
      <c r="AV32">
        <f t="shared" ca="1" si="138"/>
        <v>29.068200000000001</v>
      </c>
      <c r="AW32">
        <f t="shared" si="31"/>
        <v>0.2</v>
      </c>
      <c r="AX32">
        <f t="shared" ca="1" si="139"/>
        <v>28.868200000000002</v>
      </c>
      <c r="AY32">
        <f t="shared" si="33"/>
        <v>10.16</v>
      </c>
      <c r="AZ32">
        <f t="shared" ca="1" si="140"/>
        <v>7.5774599999999994</v>
      </c>
      <c r="BA32">
        <f t="shared" ca="1" si="141"/>
        <v>21.290740000000003</v>
      </c>
      <c r="BB32">
        <f t="shared" ca="1" si="142"/>
        <v>28.040740000000003</v>
      </c>
      <c r="BC32">
        <f ca="1">'Simulated Values'!BC32*'Simulated Values'!BD32</f>
        <v>2160</v>
      </c>
      <c r="BD32">
        <f ca="1">BC32*'Simulated Values'!BE32/1000</f>
        <v>270</v>
      </c>
      <c r="BE32">
        <f ca="1">BD32*'Simulated Values'!BF32</f>
        <v>162</v>
      </c>
      <c r="BF32">
        <f ca="1">BD32*'Simulated Values'!BG32</f>
        <v>10.8</v>
      </c>
      <c r="BG32">
        <f t="shared" si="143"/>
        <v>12.600000000000001</v>
      </c>
      <c r="BH32">
        <f t="shared" si="144"/>
        <v>0.59550800000000015</v>
      </c>
      <c r="BI32">
        <f t="shared" si="38"/>
        <v>25.19</v>
      </c>
      <c r="BJ32">
        <f t="shared" ca="1" si="145"/>
        <v>58.814492000000001</v>
      </c>
      <c r="BK32">
        <v>5.63</v>
      </c>
      <c r="BL32">
        <v>3.8</v>
      </c>
      <c r="BM32">
        <v>6.55</v>
      </c>
      <c r="BN32">
        <f t="shared" ca="1" si="146"/>
        <v>42.834492000000004</v>
      </c>
      <c r="BO32">
        <f t="shared" si="41"/>
        <v>0.2</v>
      </c>
      <c r="BP32">
        <f t="shared" ca="1" si="147"/>
        <v>42.634492000000002</v>
      </c>
      <c r="BQ32">
        <f t="shared" si="43"/>
        <v>8.7100000000000009</v>
      </c>
      <c r="BR32">
        <f t="shared" ca="1" si="148"/>
        <v>12.142347599999999</v>
      </c>
      <c r="BS32">
        <f t="shared" ca="1" si="149"/>
        <v>30.492144400000001</v>
      </c>
      <c r="BT32">
        <f t="shared" ca="1" si="150"/>
        <v>37.242144400000001</v>
      </c>
      <c r="BU32">
        <f ca="1">'Simulated Values'!BU32*'Simulated Values'!BV32</f>
        <v>2015.9999999999998</v>
      </c>
      <c r="BV32">
        <f ca="1">BU32*'Simulated Values'!BW32/1000</f>
        <v>241.91999999999996</v>
      </c>
      <c r="BW32">
        <f ca="1">BV32*'Simulated Values'!BX32</f>
        <v>157.24799999999999</v>
      </c>
      <c r="BX32">
        <f ca="1">BV32*'Simulated Values'!BY32</f>
        <v>9.6767999999999983</v>
      </c>
      <c r="BY32">
        <f t="shared" si="151"/>
        <v>13.230000000000002</v>
      </c>
      <c r="BZ32">
        <f t="shared" si="152"/>
        <v>0.63123848000000016</v>
      </c>
      <c r="CA32">
        <f t="shared" si="49"/>
        <v>25.19</v>
      </c>
      <c r="CB32">
        <f t="shared" ca="1" si="153"/>
        <v>35.943961519999959</v>
      </c>
      <c r="CC32">
        <v>4.7300000000000004</v>
      </c>
      <c r="CD32">
        <v>3.8</v>
      </c>
      <c r="CE32">
        <v>6.55</v>
      </c>
      <c r="CF32">
        <f t="shared" ca="1" si="154"/>
        <v>20.863961519999958</v>
      </c>
      <c r="CG32">
        <f t="shared" si="52"/>
        <v>0.2</v>
      </c>
      <c r="CH32">
        <f t="shared" ca="1" si="155"/>
        <v>20.663961519999958</v>
      </c>
      <c r="CI32">
        <f t="shared" si="54"/>
        <v>7.47</v>
      </c>
      <c r="CJ32">
        <f t="shared" ca="1" si="156"/>
        <v>5.9231884559999877</v>
      </c>
      <c r="CK32">
        <f t="shared" ca="1" si="157"/>
        <v>14.740773063999971</v>
      </c>
      <c r="CL32">
        <f t="shared" ca="1" si="158"/>
        <v>21.490773063999971</v>
      </c>
      <c r="CM32">
        <f ca="1">'Simulated Values'!CM32*'Simulated Values'!CN32</f>
        <v>2160</v>
      </c>
      <c r="CN32">
        <f ca="1">CM32*'Simulated Values'!CO32/1000</f>
        <v>270</v>
      </c>
      <c r="CO32">
        <f ca="1">CN32*'Simulated Values'!CP32</f>
        <v>189</v>
      </c>
      <c r="CP32">
        <f ca="1">CN32*'Simulated Values'!CQ32</f>
        <v>10.8</v>
      </c>
      <c r="CQ32">
        <f t="shared" si="159"/>
        <v>13.891500000000002</v>
      </c>
      <c r="CR32">
        <f t="shared" si="160"/>
        <v>0.66911278880000025</v>
      </c>
      <c r="CS32">
        <f t="shared" si="59"/>
        <v>25.19</v>
      </c>
      <c r="CT32">
        <f t="shared" ca="1" si="161"/>
        <v>30.449387211200001</v>
      </c>
      <c r="CU32">
        <v>3.83</v>
      </c>
      <c r="CV32">
        <v>3.8</v>
      </c>
      <c r="CW32">
        <v>6.55</v>
      </c>
      <c r="CX32">
        <f t="shared" ca="1" si="162"/>
        <v>16.269387211199998</v>
      </c>
      <c r="CY32">
        <f t="shared" si="62"/>
        <v>0.2</v>
      </c>
      <c r="CZ32">
        <f t="shared" ca="1" si="163"/>
        <v>16.069387211199999</v>
      </c>
      <c r="DA32">
        <f t="shared" si="64"/>
        <v>6.41</v>
      </c>
      <c r="DB32">
        <f t="shared" ca="1" si="164"/>
        <v>4.8628161633599998</v>
      </c>
      <c r="DC32">
        <f t="shared" ca="1" si="165"/>
        <v>11.206571047839999</v>
      </c>
      <c r="DD32">
        <f t="shared" ca="1" si="166"/>
        <v>17.956571047839997</v>
      </c>
      <c r="DE32">
        <f ca="1">'Simulated Values'!DE32*'Simulated Values'!DF32</f>
        <v>2015.9999999999998</v>
      </c>
      <c r="DF32">
        <f ca="1">DE32*'Simulated Values'!DG32/1000</f>
        <v>241.91999999999996</v>
      </c>
      <c r="DG32">
        <f ca="1">DF32*'Simulated Values'!DH32</f>
        <v>145.15199999999996</v>
      </c>
      <c r="DH32">
        <f ca="1">DF32*'Simulated Values'!DI32</f>
        <v>9.6767999999999983</v>
      </c>
      <c r="DI32">
        <f t="shared" si="167"/>
        <v>14.586075000000003</v>
      </c>
      <c r="DJ32">
        <f t="shared" si="168"/>
        <v>0.70925955612800029</v>
      </c>
      <c r="DK32">
        <f t="shared" si="69"/>
        <v>25.19</v>
      </c>
      <c r="DL32">
        <f t="shared" ca="1" si="169"/>
        <v>46.605865443871991</v>
      </c>
      <c r="DM32">
        <v>2.93</v>
      </c>
      <c r="DN32">
        <v>3.8</v>
      </c>
      <c r="DO32">
        <v>6.55</v>
      </c>
      <c r="DP32">
        <f t="shared" ca="1" si="170"/>
        <v>33.325865443871997</v>
      </c>
      <c r="DQ32">
        <f t="shared" si="72"/>
        <v>0.2</v>
      </c>
      <c r="DR32">
        <f t="shared" ca="1" si="171"/>
        <v>33.125865443871994</v>
      </c>
      <c r="DS32">
        <f t="shared" si="74"/>
        <v>5.5</v>
      </c>
      <c r="DT32">
        <f t="shared" ca="1" si="172"/>
        <v>10.252759633161597</v>
      </c>
      <c r="DU32">
        <f t="shared" ca="1" si="173"/>
        <v>22.873105810710399</v>
      </c>
      <c r="DV32">
        <f t="shared" ca="1" si="174"/>
        <v>29.623105810710399</v>
      </c>
      <c r="DW32">
        <f ca="1">'Simulated Values'!DW32*'Simulated Values'!DX32</f>
        <v>2015.9999999999998</v>
      </c>
      <c r="DX32">
        <f ca="1">DW32*'Simulated Values'!DY32/1000</f>
        <v>241.91999999999996</v>
      </c>
      <c r="DY32">
        <f ca="1">DX32*'Simulated Values'!DZ32</f>
        <v>169.34399999999997</v>
      </c>
      <c r="DZ32">
        <f ca="1">DX32*'Simulated Values'!EA32</f>
        <v>9.6767999999999983</v>
      </c>
      <c r="EA32">
        <f t="shared" si="175"/>
        <v>15.315378750000004</v>
      </c>
      <c r="EB32">
        <f t="shared" si="176"/>
        <v>0.7518151294956803</v>
      </c>
      <c r="EC32">
        <f t="shared" si="79"/>
        <v>25.19</v>
      </c>
      <c r="ED32">
        <f t="shared" ca="1" si="177"/>
        <v>21.642006120504302</v>
      </c>
      <c r="EE32">
        <v>2.0299999999999998</v>
      </c>
      <c r="EF32">
        <v>3.8</v>
      </c>
      <c r="EG32">
        <v>6.55</v>
      </c>
      <c r="EH32">
        <f t="shared" ca="1" si="178"/>
        <v>9.2620061205042994</v>
      </c>
      <c r="EI32">
        <f t="shared" si="82"/>
        <v>0.2</v>
      </c>
      <c r="EJ32">
        <f t="shared" ca="1" si="179"/>
        <v>9.0620061205043001</v>
      </c>
      <c r="EK32">
        <f t="shared" si="84"/>
        <v>4.72</v>
      </c>
      <c r="EL32">
        <f t="shared" ca="1" si="180"/>
        <v>3.2676018361512904</v>
      </c>
      <c r="EM32">
        <f t="shared" ca="1" si="181"/>
        <v>5.7944042843530097</v>
      </c>
      <c r="EN32">
        <f t="shared" ca="1" si="182"/>
        <v>12.544404284353009</v>
      </c>
      <c r="EO32">
        <f ca="1">'Simulated Values'!EO32*'Simulated Values'!EP32</f>
        <v>2160</v>
      </c>
      <c r="EP32">
        <f ca="1">EO32*'Simulated Values'!EQ32/1000</f>
        <v>270</v>
      </c>
      <c r="EQ32">
        <f ca="1">EP32*'Simulated Values'!ER32</f>
        <v>175.5</v>
      </c>
      <c r="ER32">
        <f ca="1">EP32*'Simulated Values'!ES32</f>
        <v>10.8</v>
      </c>
      <c r="ES32">
        <f t="shared" si="183"/>
        <v>16.081147687500007</v>
      </c>
      <c r="ET32">
        <f t="shared" si="184"/>
        <v>0.79692403726542116</v>
      </c>
      <c r="EU32">
        <f t="shared" si="89"/>
        <v>25.19</v>
      </c>
      <c r="EV32">
        <f t="shared" ca="1" si="185"/>
        <v>41.631928275234571</v>
      </c>
      <c r="EW32">
        <v>1.1299999999999999</v>
      </c>
      <c r="EX32">
        <v>3.8</v>
      </c>
      <c r="EY32">
        <v>6.55</v>
      </c>
      <c r="EZ32">
        <f t="shared" ca="1" si="186"/>
        <v>30.151928275234571</v>
      </c>
      <c r="FA32">
        <f t="shared" si="92"/>
        <v>0.2</v>
      </c>
      <c r="FB32">
        <f t="shared" ca="1" si="187"/>
        <v>29.951928275234572</v>
      </c>
      <c r="FC32">
        <f t="shared" si="94"/>
        <v>4.0599999999999996</v>
      </c>
      <c r="FD32">
        <f t="shared" ca="1" si="188"/>
        <v>9.7325784825703696</v>
      </c>
      <c r="FE32">
        <f t="shared" ca="1" si="189"/>
        <v>20.219349792664204</v>
      </c>
      <c r="FF32">
        <f t="shared" ca="1" si="190"/>
        <v>26.969349792664204</v>
      </c>
      <c r="FG32">
        <f ca="1">'Simulated Values'!FG32*'Simulated Values'!FH32</f>
        <v>2015.9999999999998</v>
      </c>
      <c r="FH32">
        <f ca="1">FG32*'Simulated Values'!FI32/1000</f>
        <v>241.91999999999996</v>
      </c>
      <c r="FI32">
        <f ca="1">FH32*'Simulated Values'!FJ32</f>
        <v>157.24799999999999</v>
      </c>
      <c r="FJ32">
        <f ca="1">FH32*'Simulated Values'!FK32</f>
        <v>9.6767999999999983</v>
      </c>
      <c r="FK32">
        <f t="shared" si="191"/>
        <v>16.885205071875006</v>
      </c>
      <c r="FL32">
        <f t="shared" si="192"/>
        <v>0.84473947950134642</v>
      </c>
      <c r="FM32">
        <f t="shared" si="99"/>
        <v>25.19</v>
      </c>
      <c r="FN32">
        <f t="shared" ca="1" si="193"/>
        <v>32.075255448623608</v>
      </c>
      <c r="FO32">
        <v>0.23</v>
      </c>
      <c r="FP32">
        <v>3.8</v>
      </c>
      <c r="FQ32">
        <v>6.55</v>
      </c>
      <c r="FR32">
        <f t="shared" ca="1" si="194"/>
        <v>21.495255448623606</v>
      </c>
      <c r="FS32">
        <f t="shared" si="102"/>
        <v>0.2</v>
      </c>
      <c r="FT32">
        <f t="shared" ca="1" si="195"/>
        <v>21.295255448623607</v>
      </c>
      <c r="FU32">
        <f t="shared" si="104"/>
        <v>3.49</v>
      </c>
      <c r="FV32">
        <f t="shared" ca="1" si="196"/>
        <v>7.3065766345870822</v>
      </c>
      <c r="FW32">
        <f t="shared" ca="1" si="197"/>
        <v>13.988678814036525</v>
      </c>
      <c r="FX32">
        <f t="shared" ca="1" si="198"/>
        <v>20.738678814036525</v>
      </c>
      <c r="FZ32" s="7">
        <f t="shared" si="107"/>
        <v>-121</v>
      </c>
      <c r="GA32" s="7">
        <f t="shared" ca="1" si="199"/>
        <v>16.882899999999996</v>
      </c>
      <c r="GB32" s="7">
        <f t="shared" ca="1" si="200"/>
        <v>18.70412</v>
      </c>
      <c r="GC32" s="7">
        <f t="shared" ca="1" si="201"/>
        <v>28.040740000000003</v>
      </c>
      <c r="GD32" s="7">
        <f t="shared" ca="1" si="202"/>
        <v>37.242144400000001</v>
      </c>
      <c r="GE32" s="7">
        <f t="shared" ca="1" si="203"/>
        <v>21.490773063999971</v>
      </c>
      <c r="GF32" s="7">
        <f t="shared" ca="1" si="204"/>
        <v>17.956571047839997</v>
      </c>
      <c r="GG32" s="7">
        <f t="shared" ca="1" si="205"/>
        <v>29.623105810710399</v>
      </c>
      <c r="GH32" s="7">
        <f t="shared" ca="1" si="206"/>
        <v>12.544404284353009</v>
      </c>
      <c r="GI32" s="7">
        <f t="shared" ca="1" si="207"/>
        <v>26.969349792664204</v>
      </c>
      <c r="GJ32" s="7">
        <f t="shared" ca="1" si="208"/>
        <v>20.738678814036525</v>
      </c>
      <c r="GK32" s="4">
        <f t="shared" ca="1" si="209"/>
        <v>20.277135395990911</v>
      </c>
      <c r="GL32" s="5">
        <f t="shared" ca="1" si="210"/>
        <v>0.13717462660263435</v>
      </c>
    </row>
    <row r="33" spans="1:194" x14ac:dyDescent="0.35">
      <c r="A33">
        <f>'Simulated Values'!A33*'Simulated Values'!B33</f>
        <v>1440</v>
      </c>
      <c r="B33">
        <f ca="1">A33*'Simulated Values'!C33/1000</f>
        <v>172.8</v>
      </c>
      <c r="C33">
        <f ca="1">B33*'Simulated Values'!D33</f>
        <v>112.32000000000001</v>
      </c>
      <c r="D33">
        <f ca="1">B33*'Simulated Values'!E33</f>
        <v>6.9120000000000008</v>
      </c>
      <c r="E33">
        <v>9</v>
      </c>
      <c r="F33">
        <v>0.5</v>
      </c>
      <c r="G33">
        <v>18.28</v>
      </c>
      <c r="H33">
        <f t="shared" ca="1" si="123"/>
        <v>25.788000000000004</v>
      </c>
      <c r="I33">
        <v>7.2</v>
      </c>
      <c r="J33">
        <v>2.72</v>
      </c>
      <c r="K33">
        <v>6.55</v>
      </c>
      <c r="L33">
        <f t="shared" ca="1" si="124"/>
        <v>9.3180000000000049</v>
      </c>
      <c r="M33">
        <f t="shared" si="10"/>
        <v>0.2</v>
      </c>
      <c r="N33">
        <f t="shared" ca="1" si="125"/>
        <v>9.1180000000000057</v>
      </c>
      <c r="O33">
        <f t="shared" si="12"/>
        <v>13.843</v>
      </c>
      <c r="P33">
        <f t="shared" ca="1" si="126"/>
        <v>0.54750000000000187</v>
      </c>
      <c r="Q33">
        <f t="shared" ca="1" si="127"/>
        <v>8.5705000000000044</v>
      </c>
      <c r="R33">
        <f t="shared" ca="1" si="128"/>
        <v>15.320500000000003</v>
      </c>
      <c r="S33">
        <f>'Simulated Values'!S33*'Simulated Values'!T33</f>
        <v>1728</v>
      </c>
      <c r="T33">
        <f ca="1">S33*'Simulated Values'!U33/1000</f>
        <v>216</v>
      </c>
      <c r="U33">
        <f ca="1">T33*'Simulated Values'!V33</f>
        <v>140.4</v>
      </c>
      <c r="V33">
        <f ca="1">T33*'Simulated Values'!W33</f>
        <v>8.64</v>
      </c>
      <c r="W33">
        <f t="shared" si="15"/>
        <v>10</v>
      </c>
      <c r="X33">
        <f t="shared" si="129"/>
        <v>0.53</v>
      </c>
      <c r="Y33">
        <f t="shared" si="17"/>
        <v>21.74</v>
      </c>
      <c r="Z33">
        <f t="shared" ca="1" si="130"/>
        <v>34.69</v>
      </c>
      <c r="AA33">
        <v>7.2</v>
      </c>
      <c r="AB33">
        <v>3.26</v>
      </c>
      <c r="AC33">
        <v>6.55</v>
      </c>
      <c r="AD33">
        <f t="shared" ca="1" si="131"/>
        <v>17.679999999999996</v>
      </c>
      <c r="AE33">
        <f t="shared" si="20"/>
        <v>0.2</v>
      </c>
      <c r="AF33">
        <f t="shared" ca="1" si="132"/>
        <v>17.479999999999997</v>
      </c>
      <c r="AG33">
        <f t="shared" si="22"/>
        <v>11.86</v>
      </c>
      <c r="AH33">
        <f t="shared" ca="1" si="133"/>
        <v>3.6509999999999994</v>
      </c>
      <c r="AI33">
        <f t="shared" ca="1" si="134"/>
        <v>13.828999999999997</v>
      </c>
      <c r="AJ33">
        <f t="shared" ca="1" si="135"/>
        <v>20.578999999999997</v>
      </c>
      <c r="AK33">
        <f ca="1">'Simulated Values'!AK33*'Simulated Values'!AL33</f>
        <v>2015.9999999999998</v>
      </c>
      <c r="AL33">
        <f ca="1">AK33*'Simulated Values'!AM33/1000</f>
        <v>241.91999999999996</v>
      </c>
      <c r="AM33">
        <f ca="1">AL33*'Simulated Values'!AN33</f>
        <v>169.34399999999997</v>
      </c>
      <c r="AN33">
        <f ca="1">AL33*'Simulated Values'!AO33</f>
        <v>9.6767999999999983</v>
      </c>
      <c r="AO33">
        <f t="shared" si="26"/>
        <v>12</v>
      </c>
      <c r="AP33">
        <f t="shared" si="136"/>
        <v>0.56180000000000008</v>
      </c>
      <c r="AQ33">
        <f t="shared" si="28"/>
        <v>25.19</v>
      </c>
      <c r="AR33">
        <f t="shared" ca="1" si="137"/>
        <v>25.147399999999994</v>
      </c>
      <c r="AS33">
        <v>6.53</v>
      </c>
      <c r="AT33">
        <v>3.8</v>
      </c>
      <c r="AU33">
        <v>6.55</v>
      </c>
      <c r="AV33">
        <f t="shared" ca="1" si="138"/>
        <v>8.2673999999999914</v>
      </c>
      <c r="AW33">
        <f t="shared" si="31"/>
        <v>0.2</v>
      </c>
      <c r="AX33">
        <f t="shared" ca="1" si="139"/>
        <v>8.0673999999999921</v>
      </c>
      <c r="AY33">
        <f t="shared" si="33"/>
        <v>10.16</v>
      </c>
      <c r="AZ33">
        <f t="shared" ca="1" si="140"/>
        <v>1.3372199999999979</v>
      </c>
      <c r="BA33">
        <f t="shared" ca="1" si="141"/>
        <v>6.7301799999999945</v>
      </c>
      <c r="BB33">
        <f t="shared" ca="1" si="142"/>
        <v>13.480179999999994</v>
      </c>
      <c r="BC33">
        <f ca="1">'Simulated Values'!BC33*'Simulated Values'!BD33</f>
        <v>2015.9999999999998</v>
      </c>
      <c r="BD33">
        <f ca="1">BC33*'Simulated Values'!BE33/1000</f>
        <v>241.91999999999996</v>
      </c>
      <c r="BE33">
        <f ca="1">BD33*'Simulated Values'!BF33</f>
        <v>169.34399999999997</v>
      </c>
      <c r="BF33">
        <f ca="1">BD33*'Simulated Values'!BG33</f>
        <v>9.6767999999999983</v>
      </c>
      <c r="BG33">
        <f t="shared" si="143"/>
        <v>12.600000000000001</v>
      </c>
      <c r="BH33">
        <f t="shared" si="144"/>
        <v>0.59550800000000015</v>
      </c>
      <c r="BI33">
        <f t="shared" si="38"/>
        <v>25.19</v>
      </c>
      <c r="BJ33">
        <f t="shared" ca="1" si="145"/>
        <v>24.513691999999988</v>
      </c>
      <c r="BK33">
        <v>5.63</v>
      </c>
      <c r="BL33">
        <v>3.8</v>
      </c>
      <c r="BM33">
        <v>6.55</v>
      </c>
      <c r="BN33">
        <f t="shared" ca="1" si="146"/>
        <v>8.5336919999999878</v>
      </c>
      <c r="BO33">
        <f t="shared" si="41"/>
        <v>0.2</v>
      </c>
      <c r="BP33">
        <f t="shared" ca="1" si="147"/>
        <v>8.3336919999999886</v>
      </c>
      <c r="BQ33">
        <f t="shared" si="43"/>
        <v>8.7100000000000009</v>
      </c>
      <c r="BR33">
        <f t="shared" ca="1" si="148"/>
        <v>1.8521075999999965</v>
      </c>
      <c r="BS33">
        <f t="shared" ca="1" si="149"/>
        <v>6.481584399999992</v>
      </c>
      <c r="BT33">
        <f t="shared" ca="1" si="150"/>
        <v>13.231584399999992</v>
      </c>
      <c r="BU33">
        <f ca="1">'Simulated Values'!BU33*'Simulated Values'!BV33</f>
        <v>2160</v>
      </c>
      <c r="BV33">
        <f ca="1">BU33*'Simulated Values'!BW33/1000</f>
        <v>270</v>
      </c>
      <c r="BW33">
        <f ca="1">BV33*'Simulated Values'!BX33</f>
        <v>175.5</v>
      </c>
      <c r="BX33">
        <f ca="1">BV33*'Simulated Values'!BY33</f>
        <v>10.8</v>
      </c>
      <c r="BY33">
        <f t="shared" si="151"/>
        <v>13.230000000000002</v>
      </c>
      <c r="BZ33">
        <f t="shared" si="152"/>
        <v>0.63123848000000016</v>
      </c>
      <c r="CA33">
        <f t="shared" si="49"/>
        <v>25.19</v>
      </c>
      <c r="CB33">
        <f t="shared" ca="1" si="153"/>
        <v>44.648761520000008</v>
      </c>
      <c r="CC33">
        <v>4.7300000000000004</v>
      </c>
      <c r="CD33">
        <v>3.8</v>
      </c>
      <c r="CE33">
        <v>6.55</v>
      </c>
      <c r="CF33">
        <f t="shared" ca="1" si="154"/>
        <v>29.568761520000006</v>
      </c>
      <c r="CG33">
        <f t="shared" si="52"/>
        <v>0.2</v>
      </c>
      <c r="CH33">
        <f t="shared" ca="1" si="155"/>
        <v>29.368761520000007</v>
      </c>
      <c r="CI33">
        <f t="shared" si="54"/>
        <v>7.47</v>
      </c>
      <c r="CJ33">
        <f t="shared" ca="1" si="156"/>
        <v>8.5346284560000019</v>
      </c>
      <c r="CK33">
        <f t="shared" ca="1" si="157"/>
        <v>20.834133064000007</v>
      </c>
      <c r="CL33">
        <f t="shared" ca="1" si="158"/>
        <v>27.584133064000007</v>
      </c>
      <c r="CM33">
        <f ca="1">'Simulated Values'!CM33*'Simulated Values'!CN33</f>
        <v>2015.9999999999998</v>
      </c>
      <c r="CN33">
        <f ca="1">CM33*'Simulated Values'!CO33/1000</f>
        <v>241.91999999999996</v>
      </c>
      <c r="CO33">
        <f ca="1">CN33*'Simulated Values'!CP33</f>
        <v>157.24799999999999</v>
      </c>
      <c r="CP33">
        <f ca="1">CN33*'Simulated Values'!CQ33</f>
        <v>9.6767999999999983</v>
      </c>
      <c r="CQ33">
        <f t="shared" si="159"/>
        <v>13.891500000000002</v>
      </c>
      <c r="CR33">
        <f t="shared" si="160"/>
        <v>0.66911278880000025</v>
      </c>
      <c r="CS33">
        <f t="shared" si="59"/>
        <v>25.19</v>
      </c>
      <c r="CT33">
        <f t="shared" ca="1" si="161"/>
        <v>35.244587211199971</v>
      </c>
      <c r="CU33">
        <v>3.83</v>
      </c>
      <c r="CV33">
        <v>3.8</v>
      </c>
      <c r="CW33">
        <v>6.55</v>
      </c>
      <c r="CX33">
        <f t="shared" ca="1" si="162"/>
        <v>21.064587211199971</v>
      </c>
      <c r="CY33">
        <f t="shared" si="62"/>
        <v>0.2</v>
      </c>
      <c r="CZ33">
        <f t="shared" ca="1" si="163"/>
        <v>20.864587211199972</v>
      </c>
      <c r="DA33">
        <f t="shared" si="64"/>
        <v>6.41</v>
      </c>
      <c r="DB33">
        <f t="shared" ca="1" si="164"/>
        <v>6.3013761633599916</v>
      </c>
      <c r="DC33">
        <f t="shared" ca="1" si="165"/>
        <v>14.56321104783998</v>
      </c>
      <c r="DD33">
        <f t="shared" ca="1" si="166"/>
        <v>21.313211047839978</v>
      </c>
      <c r="DE33">
        <f ca="1">'Simulated Values'!DE33*'Simulated Values'!DF33</f>
        <v>2015.9999999999998</v>
      </c>
      <c r="DF33">
        <f ca="1">DE33*'Simulated Values'!DG33/1000</f>
        <v>241.91999999999996</v>
      </c>
      <c r="DG33">
        <f ca="1">DF33*'Simulated Values'!DH33</f>
        <v>157.24799999999999</v>
      </c>
      <c r="DH33">
        <f ca="1">DF33*'Simulated Values'!DI33</f>
        <v>9.6767999999999983</v>
      </c>
      <c r="DI33">
        <f t="shared" si="167"/>
        <v>14.586075000000003</v>
      </c>
      <c r="DJ33">
        <f t="shared" si="168"/>
        <v>0.70925955612800029</v>
      </c>
      <c r="DK33">
        <f t="shared" si="69"/>
        <v>25.19</v>
      </c>
      <c r="DL33">
        <f t="shared" ca="1" si="169"/>
        <v>34.509865443871959</v>
      </c>
      <c r="DM33">
        <v>2.93</v>
      </c>
      <c r="DN33">
        <v>3.8</v>
      </c>
      <c r="DO33">
        <v>6.55</v>
      </c>
      <c r="DP33">
        <f t="shared" ca="1" si="170"/>
        <v>21.229865443871958</v>
      </c>
      <c r="DQ33">
        <f t="shared" si="72"/>
        <v>0.2</v>
      </c>
      <c r="DR33">
        <f t="shared" ca="1" si="171"/>
        <v>21.029865443871959</v>
      </c>
      <c r="DS33">
        <f t="shared" si="74"/>
        <v>5.5</v>
      </c>
      <c r="DT33">
        <f t="shared" ca="1" si="172"/>
        <v>6.6239596331615873</v>
      </c>
      <c r="DU33">
        <f t="shared" ca="1" si="173"/>
        <v>14.405905810710372</v>
      </c>
      <c r="DV33">
        <f t="shared" ca="1" si="174"/>
        <v>21.155905810710372</v>
      </c>
      <c r="DW33">
        <f ca="1">'Simulated Values'!DW33*'Simulated Values'!DX33</f>
        <v>2015.9999999999998</v>
      </c>
      <c r="DX33">
        <f ca="1">DW33*'Simulated Values'!DY33/1000</f>
        <v>241.91999999999996</v>
      </c>
      <c r="DY33">
        <f ca="1">DX33*'Simulated Values'!DZ33</f>
        <v>169.34399999999997</v>
      </c>
      <c r="DZ33">
        <f ca="1">DX33*'Simulated Values'!EA33</f>
        <v>9.6767999999999983</v>
      </c>
      <c r="EA33">
        <f t="shared" si="175"/>
        <v>15.315378750000004</v>
      </c>
      <c r="EB33">
        <f t="shared" si="176"/>
        <v>0.7518151294956803</v>
      </c>
      <c r="EC33">
        <f t="shared" si="79"/>
        <v>25.19</v>
      </c>
      <c r="ED33">
        <f t="shared" ca="1" si="177"/>
        <v>21.642006120504302</v>
      </c>
      <c r="EE33">
        <v>2.0299999999999998</v>
      </c>
      <c r="EF33">
        <v>3.8</v>
      </c>
      <c r="EG33">
        <v>6.55</v>
      </c>
      <c r="EH33">
        <f t="shared" ca="1" si="178"/>
        <v>9.2620061205042994</v>
      </c>
      <c r="EI33">
        <f t="shared" si="82"/>
        <v>0.2</v>
      </c>
      <c r="EJ33">
        <f t="shared" ca="1" si="179"/>
        <v>9.0620061205043001</v>
      </c>
      <c r="EK33">
        <f t="shared" si="84"/>
        <v>4.72</v>
      </c>
      <c r="EL33">
        <f t="shared" ca="1" si="180"/>
        <v>3.2676018361512904</v>
      </c>
      <c r="EM33">
        <f t="shared" ca="1" si="181"/>
        <v>5.7944042843530097</v>
      </c>
      <c r="EN33">
        <f t="shared" ca="1" si="182"/>
        <v>12.544404284353009</v>
      </c>
      <c r="EO33">
        <f ca="1">'Simulated Values'!EO33*'Simulated Values'!EP33</f>
        <v>2015.9999999999998</v>
      </c>
      <c r="EP33">
        <f ca="1">EO33*'Simulated Values'!EQ33/1000</f>
        <v>241.91999999999996</v>
      </c>
      <c r="EQ33">
        <f ca="1">EP33*'Simulated Values'!ER33</f>
        <v>169.34399999999997</v>
      </c>
      <c r="ER33">
        <f ca="1">EP33*'Simulated Values'!ES33</f>
        <v>9.6767999999999983</v>
      </c>
      <c r="ES33">
        <f t="shared" si="183"/>
        <v>16.081147687500007</v>
      </c>
      <c r="ET33">
        <f t="shared" si="184"/>
        <v>0.79692403726542116</v>
      </c>
      <c r="EU33">
        <f t="shared" si="89"/>
        <v>25.19</v>
      </c>
      <c r="EV33">
        <f t="shared" ca="1" si="185"/>
        <v>20.831128275234565</v>
      </c>
      <c r="EW33">
        <v>1.1299999999999999</v>
      </c>
      <c r="EX33">
        <v>3.8</v>
      </c>
      <c r="EY33">
        <v>6.55</v>
      </c>
      <c r="EZ33">
        <f t="shared" ca="1" si="186"/>
        <v>9.351128275234565</v>
      </c>
      <c r="FA33">
        <f t="shared" si="92"/>
        <v>0.2</v>
      </c>
      <c r="FB33">
        <f t="shared" ca="1" si="187"/>
        <v>9.1511282752345657</v>
      </c>
      <c r="FC33">
        <f t="shared" si="94"/>
        <v>4.0599999999999996</v>
      </c>
      <c r="FD33">
        <f t="shared" ca="1" si="188"/>
        <v>3.4923384825703701</v>
      </c>
      <c r="FE33">
        <f t="shared" ca="1" si="189"/>
        <v>5.6587897926641961</v>
      </c>
      <c r="FF33">
        <f t="shared" ca="1" si="190"/>
        <v>12.408789792664194</v>
      </c>
      <c r="FG33">
        <f ca="1">'Simulated Values'!FG33*'Simulated Values'!FH33</f>
        <v>2015.9999999999998</v>
      </c>
      <c r="FH33">
        <f ca="1">FG33*'Simulated Values'!FI33/1000</f>
        <v>241.91999999999996</v>
      </c>
      <c r="FI33">
        <f ca="1">FH33*'Simulated Values'!FJ33</f>
        <v>157.24799999999999</v>
      </c>
      <c r="FJ33">
        <f ca="1">FH33*'Simulated Values'!FK33</f>
        <v>9.6767999999999983</v>
      </c>
      <c r="FK33">
        <f t="shared" si="191"/>
        <v>16.885205071875006</v>
      </c>
      <c r="FL33">
        <f t="shared" si="192"/>
        <v>0.84473947950134642</v>
      </c>
      <c r="FM33">
        <f t="shared" si="99"/>
        <v>25.19</v>
      </c>
      <c r="FN33">
        <f t="shared" ca="1" si="193"/>
        <v>32.075255448623608</v>
      </c>
      <c r="FO33">
        <v>0.23</v>
      </c>
      <c r="FP33">
        <v>3.8</v>
      </c>
      <c r="FQ33">
        <v>6.55</v>
      </c>
      <c r="FR33">
        <f t="shared" ca="1" si="194"/>
        <v>21.495255448623606</v>
      </c>
      <c r="FS33">
        <f t="shared" si="102"/>
        <v>0.2</v>
      </c>
      <c r="FT33">
        <f t="shared" ca="1" si="195"/>
        <v>21.295255448623607</v>
      </c>
      <c r="FU33">
        <f t="shared" si="104"/>
        <v>3.49</v>
      </c>
      <c r="FV33">
        <f t="shared" ca="1" si="196"/>
        <v>7.3065766345870822</v>
      </c>
      <c r="FW33">
        <f t="shared" ca="1" si="197"/>
        <v>13.988678814036525</v>
      </c>
      <c r="FX33">
        <f t="shared" ca="1" si="198"/>
        <v>20.738678814036525</v>
      </c>
      <c r="FZ33" s="7">
        <f t="shared" si="107"/>
        <v>-121</v>
      </c>
      <c r="GA33" s="7">
        <f t="shared" ca="1" si="199"/>
        <v>15.320500000000003</v>
      </c>
      <c r="GB33" s="7">
        <f t="shared" ca="1" si="200"/>
        <v>20.578999999999997</v>
      </c>
      <c r="GC33" s="7">
        <f t="shared" ca="1" si="201"/>
        <v>13.480179999999994</v>
      </c>
      <c r="GD33" s="7">
        <f t="shared" ca="1" si="202"/>
        <v>13.231584399999992</v>
      </c>
      <c r="GE33" s="7">
        <f t="shared" ca="1" si="203"/>
        <v>27.584133064000007</v>
      </c>
      <c r="GF33" s="7">
        <f t="shared" ca="1" si="204"/>
        <v>21.313211047839978</v>
      </c>
      <c r="GG33" s="7">
        <f t="shared" ca="1" si="205"/>
        <v>21.155905810710372</v>
      </c>
      <c r="GH33" s="7">
        <f t="shared" ca="1" si="206"/>
        <v>12.544404284353009</v>
      </c>
      <c r="GI33" s="7">
        <f t="shared" ca="1" si="207"/>
        <v>12.408789792664194</v>
      </c>
      <c r="GJ33" s="7">
        <f t="shared" ca="1" si="208"/>
        <v>20.738678814036525</v>
      </c>
      <c r="GK33" s="4">
        <f t="shared" ca="1" si="209"/>
        <v>-11.774718736534012</v>
      </c>
      <c r="GL33" s="5">
        <f t="shared" ca="1" si="210"/>
        <v>7.7078780203732489E-2</v>
      </c>
    </row>
    <row r="34" spans="1:194" x14ac:dyDescent="0.35">
      <c r="A34">
        <f>'Simulated Values'!A34*'Simulated Values'!B34</f>
        <v>1440</v>
      </c>
      <c r="B34">
        <f ca="1">A34*'Simulated Values'!C34/1000</f>
        <v>172.8</v>
      </c>
      <c r="C34">
        <f ca="1">B34*'Simulated Values'!D34</f>
        <v>112.32000000000001</v>
      </c>
      <c r="D34">
        <f ca="1">B34*'Simulated Values'!E34</f>
        <v>6.9120000000000008</v>
      </c>
      <c r="E34">
        <v>9</v>
      </c>
      <c r="F34">
        <v>0.5</v>
      </c>
      <c r="G34">
        <v>18.28</v>
      </c>
      <c r="H34">
        <f t="shared" ca="1" si="123"/>
        <v>25.788000000000004</v>
      </c>
      <c r="I34">
        <v>7.2</v>
      </c>
      <c r="J34">
        <v>2.72</v>
      </c>
      <c r="K34">
        <v>6.55</v>
      </c>
      <c r="L34">
        <f t="shared" ca="1" si="124"/>
        <v>9.3180000000000049</v>
      </c>
      <c r="M34">
        <f t="shared" si="10"/>
        <v>0.2</v>
      </c>
      <c r="N34">
        <f t="shared" ca="1" si="125"/>
        <v>9.1180000000000057</v>
      </c>
      <c r="O34">
        <f t="shared" si="12"/>
        <v>13.843</v>
      </c>
      <c r="P34">
        <f t="shared" ca="1" si="126"/>
        <v>0.54750000000000187</v>
      </c>
      <c r="Q34">
        <f t="shared" ca="1" si="127"/>
        <v>8.5705000000000044</v>
      </c>
      <c r="R34">
        <f t="shared" ca="1" si="128"/>
        <v>15.320500000000003</v>
      </c>
      <c r="S34">
        <f>'Simulated Values'!S34*'Simulated Values'!T34</f>
        <v>1728</v>
      </c>
      <c r="T34">
        <f ca="1">S34*'Simulated Values'!U34/1000</f>
        <v>216</v>
      </c>
      <c r="U34">
        <f ca="1">T34*'Simulated Values'!V34</f>
        <v>140.4</v>
      </c>
      <c r="V34">
        <f ca="1">T34*'Simulated Values'!W34</f>
        <v>8.64</v>
      </c>
      <c r="W34">
        <f t="shared" si="15"/>
        <v>10</v>
      </c>
      <c r="X34">
        <f t="shared" si="129"/>
        <v>0.53</v>
      </c>
      <c r="Y34">
        <f t="shared" si="17"/>
        <v>21.74</v>
      </c>
      <c r="Z34">
        <f t="shared" ca="1" si="130"/>
        <v>34.69</v>
      </c>
      <c r="AA34">
        <v>7.2</v>
      </c>
      <c r="AB34">
        <v>3.26</v>
      </c>
      <c r="AC34">
        <v>6.55</v>
      </c>
      <c r="AD34">
        <f t="shared" ca="1" si="131"/>
        <v>17.679999999999996</v>
      </c>
      <c r="AE34">
        <f t="shared" si="20"/>
        <v>0.2</v>
      </c>
      <c r="AF34">
        <f t="shared" ca="1" si="132"/>
        <v>17.479999999999997</v>
      </c>
      <c r="AG34">
        <f t="shared" si="22"/>
        <v>11.86</v>
      </c>
      <c r="AH34">
        <f t="shared" ca="1" si="133"/>
        <v>3.6509999999999994</v>
      </c>
      <c r="AI34">
        <f t="shared" ca="1" si="134"/>
        <v>13.828999999999997</v>
      </c>
      <c r="AJ34">
        <f t="shared" ca="1" si="135"/>
        <v>20.578999999999997</v>
      </c>
      <c r="AK34">
        <f ca="1">'Simulated Values'!AK34*'Simulated Values'!AL34</f>
        <v>1872</v>
      </c>
      <c r="AL34">
        <f ca="1">AK34*'Simulated Values'!AM34/1000</f>
        <v>215.28</v>
      </c>
      <c r="AM34">
        <f ca="1">AL34*'Simulated Values'!AN34</f>
        <v>150.696</v>
      </c>
      <c r="AN34">
        <f ca="1">AL34*'Simulated Values'!AO34</f>
        <v>8.6112000000000002</v>
      </c>
      <c r="AO34">
        <f t="shared" si="26"/>
        <v>12</v>
      </c>
      <c r="AP34">
        <f t="shared" si="136"/>
        <v>0.56180000000000008</v>
      </c>
      <c r="AQ34">
        <f t="shared" si="28"/>
        <v>25.19</v>
      </c>
      <c r="AR34">
        <f t="shared" ca="1" si="137"/>
        <v>18.221000000000007</v>
      </c>
      <c r="AS34">
        <v>6.53</v>
      </c>
      <c r="AT34">
        <v>3.8</v>
      </c>
      <c r="AU34">
        <v>6.55</v>
      </c>
      <c r="AV34">
        <f t="shared" ca="1" si="138"/>
        <v>1.3410000000000064</v>
      </c>
      <c r="AW34">
        <f t="shared" si="31"/>
        <v>0.2</v>
      </c>
      <c r="AX34">
        <f t="shared" ca="1" si="139"/>
        <v>1.1410000000000065</v>
      </c>
      <c r="AY34">
        <f t="shared" si="33"/>
        <v>10.16</v>
      </c>
      <c r="AZ34">
        <f t="shared" ca="1" si="140"/>
        <v>0</v>
      </c>
      <c r="BA34">
        <f t="shared" ca="1" si="141"/>
        <v>1.1410000000000065</v>
      </c>
      <c r="BB34">
        <f t="shared" ca="1" si="142"/>
        <v>7.8910000000000062</v>
      </c>
      <c r="BC34">
        <f ca="1">'Simulated Values'!BC34*'Simulated Values'!BD34</f>
        <v>2015.9999999999998</v>
      </c>
      <c r="BD34">
        <f ca="1">BC34*'Simulated Values'!BE34/1000</f>
        <v>241.91999999999996</v>
      </c>
      <c r="BE34">
        <f ca="1">BD34*'Simulated Values'!BF34</f>
        <v>169.34399999999997</v>
      </c>
      <c r="BF34">
        <f ca="1">BD34*'Simulated Values'!BG34</f>
        <v>9.6767999999999983</v>
      </c>
      <c r="BG34">
        <f t="shared" si="143"/>
        <v>12.600000000000001</v>
      </c>
      <c r="BH34">
        <f t="shared" si="144"/>
        <v>0.59550800000000015</v>
      </c>
      <c r="BI34">
        <f t="shared" si="38"/>
        <v>25.19</v>
      </c>
      <c r="BJ34">
        <f t="shared" ca="1" si="145"/>
        <v>24.513691999999988</v>
      </c>
      <c r="BK34">
        <v>5.63</v>
      </c>
      <c r="BL34">
        <v>3.8</v>
      </c>
      <c r="BM34">
        <v>6.55</v>
      </c>
      <c r="BN34">
        <f t="shared" ca="1" si="146"/>
        <v>8.5336919999999878</v>
      </c>
      <c r="BO34">
        <f t="shared" si="41"/>
        <v>0.2</v>
      </c>
      <c r="BP34">
        <f t="shared" ca="1" si="147"/>
        <v>8.3336919999999886</v>
      </c>
      <c r="BQ34">
        <f t="shared" si="43"/>
        <v>8.7100000000000009</v>
      </c>
      <c r="BR34">
        <f t="shared" ca="1" si="148"/>
        <v>1.8521075999999965</v>
      </c>
      <c r="BS34">
        <f t="shared" ca="1" si="149"/>
        <v>6.481584399999992</v>
      </c>
      <c r="BT34">
        <f t="shared" ca="1" si="150"/>
        <v>13.231584399999992</v>
      </c>
      <c r="BU34">
        <f ca="1">'Simulated Values'!BU34*'Simulated Values'!BV34</f>
        <v>2015.9999999999998</v>
      </c>
      <c r="BV34">
        <f ca="1">BU34*'Simulated Values'!BW34/1000</f>
        <v>241.91999999999996</v>
      </c>
      <c r="BW34">
        <f ca="1">BV34*'Simulated Values'!BX34</f>
        <v>157.24799999999999</v>
      </c>
      <c r="BX34">
        <f ca="1">BV34*'Simulated Values'!BY34</f>
        <v>9.6767999999999983</v>
      </c>
      <c r="BY34">
        <f t="shared" si="151"/>
        <v>13.230000000000002</v>
      </c>
      <c r="BZ34">
        <f t="shared" si="152"/>
        <v>0.63123848000000016</v>
      </c>
      <c r="CA34">
        <f t="shared" si="49"/>
        <v>25.19</v>
      </c>
      <c r="CB34">
        <f t="shared" ca="1" si="153"/>
        <v>35.943961519999959</v>
      </c>
      <c r="CC34">
        <v>4.7300000000000004</v>
      </c>
      <c r="CD34">
        <v>3.8</v>
      </c>
      <c r="CE34">
        <v>6.55</v>
      </c>
      <c r="CF34">
        <f t="shared" ca="1" si="154"/>
        <v>20.863961519999958</v>
      </c>
      <c r="CG34">
        <f t="shared" si="52"/>
        <v>0.2</v>
      </c>
      <c r="CH34">
        <f t="shared" ca="1" si="155"/>
        <v>20.663961519999958</v>
      </c>
      <c r="CI34">
        <f t="shared" si="54"/>
        <v>7.47</v>
      </c>
      <c r="CJ34">
        <f t="shared" ca="1" si="156"/>
        <v>5.9231884559999877</v>
      </c>
      <c r="CK34">
        <f t="shared" ca="1" si="157"/>
        <v>14.740773063999971</v>
      </c>
      <c r="CL34">
        <f t="shared" ca="1" si="158"/>
        <v>21.490773063999971</v>
      </c>
      <c r="CM34">
        <f ca="1">'Simulated Values'!CM34*'Simulated Values'!CN34</f>
        <v>2015.9999999999998</v>
      </c>
      <c r="CN34">
        <f ca="1">CM34*'Simulated Values'!CO34/1000</f>
        <v>241.91999999999996</v>
      </c>
      <c r="CO34">
        <f ca="1">CN34*'Simulated Values'!CP34</f>
        <v>145.15199999999996</v>
      </c>
      <c r="CP34">
        <f ca="1">CN34*'Simulated Values'!CQ34</f>
        <v>9.6767999999999983</v>
      </c>
      <c r="CQ34">
        <f t="shared" si="159"/>
        <v>13.891500000000002</v>
      </c>
      <c r="CR34">
        <f t="shared" si="160"/>
        <v>0.66911278880000025</v>
      </c>
      <c r="CS34">
        <f t="shared" si="59"/>
        <v>25.19</v>
      </c>
      <c r="CT34">
        <f t="shared" ca="1" si="161"/>
        <v>47.340587211199988</v>
      </c>
      <c r="CU34">
        <v>3.83</v>
      </c>
      <c r="CV34">
        <v>3.8</v>
      </c>
      <c r="CW34">
        <v>6.55</v>
      </c>
      <c r="CX34">
        <f t="shared" ca="1" si="162"/>
        <v>33.160587211199996</v>
      </c>
      <c r="CY34">
        <f t="shared" si="62"/>
        <v>0.2</v>
      </c>
      <c r="CZ34">
        <f t="shared" ca="1" si="163"/>
        <v>32.960587211199993</v>
      </c>
      <c r="DA34">
        <f t="shared" si="64"/>
        <v>6.41</v>
      </c>
      <c r="DB34">
        <f t="shared" ca="1" si="164"/>
        <v>9.930176163359997</v>
      </c>
      <c r="DC34">
        <f t="shared" ca="1" si="165"/>
        <v>23.030411047839998</v>
      </c>
      <c r="DD34">
        <f t="shared" ca="1" si="166"/>
        <v>29.780411047839998</v>
      </c>
      <c r="DE34">
        <f ca="1">'Simulated Values'!DE34*'Simulated Values'!DF34</f>
        <v>2160</v>
      </c>
      <c r="DF34">
        <f ca="1">DE34*'Simulated Values'!DG34/1000</f>
        <v>270</v>
      </c>
      <c r="DG34">
        <f ca="1">DF34*'Simulated Values'!DH34</f>
        <v>189</v>
      </c>
      <c r="DH34">
        <f ca="1">DF34*'Simulated Values'!DI34</f>
        <v>10.8</v>
      </c>
      <c r="DI34">
        <f t="shared" si="167"/>
        <v>14.586075000000003</v>
      </c>
      <c r="DJ34">
        <f t="shared" si="168"/>
        <v>0.70925955612800029</v>
      </c>
      <c r="DK34">
        <f t="shared" si="69"/>
        <v>25.19</v>
      </c>
      <c r="DL34">
        <f t="shared" ca="1" si="169"/>
        <v>29.714665443871997</v>
      </c>
      <c r="DM34">
        <v>2.93</v>
      </c>
      <c r="DN34">
        <v>3.8</v>
      </c>
      <c r="DO34">
        <v>6.55</v>
      </c>
      <c r="DP34">
        <f t="shared" ca="1" si="170"/>
        <v>16.434665443871996</v>
      </c>
      <c r="DQ34">
        <f t="shared" si="72"/>
        <v>0.2</v>
      </c>
      <c r="DR34">
        <f t="shared" ca="1" si="171"/>
        <v>16.234665443871997</v>
      </c>
      <c r="DS34">
        <f t="shared" si="74"/>
        <v>5.5</v>
      </c>
      <c r="DT34">
        <f t="shared" ca="1" si="172"/>
        <v>5.185399633161599</v>
      </c>
      <c r="DU34">
        <f t="shared" ca="1" si="173"/>
        <v>11.049265810710398</v>
      </c>
      <c r="DV34">
        <f t="shared" ca="1" si="174"/>
        <v>17.799265810710398</v>
      </c>
      <c r="DW34">
        <f ca="1">'Simulated Values'!DW34*'Simulated Values'!DX34</f>
        <v>2015.9999999999998</v>
      </c>
      <c r="DX34">
        <f ca="1">DW34*'Simulated Values'!DY34/1000</f>
        <v>241.91999999999996</v>
      </c>
      <c r="DY34">
        <f ca="1">DX34*'Simulated Values'!DZ34</f>
        <v>157.24799999999999</v>
      </c>
      <c r="DZ34">
        <f ca="1">DX34*'Simulated Values'!EA34</f>
        <v>9.6767999999999983</v>
      </c>
      <c r="EA34">
        <f t="shared" si="175"/>
        <v>15.315378750000004</v>
      </c>
      <c r="EB34">
        <f t="shared" si="176"/>
        <v>0.7518151294956803</v>
      </c>
      <c r="EC34">
        <f t="shared" si="79"/>
        <v>25.19</v>
      </c>
      <c r="ED34">
        <f t="shared" ca="1" si="177"/>
        <v>33.738006120504281</v>
      </c>
      <c r="EE34">
        <v>2.0299999999999998</v>
      </c>
      <c r="EF34">
        <v>3.8</v>
      </c>
      <c r="EG34">
        <v>6.55</v>
      </c>
      <c r="EH34">
        <f t="shared" ca="1" si="178"/>
        <v>21.358006120504278</v>
      </c>
      <c r="EI34">
        <f t="shared" si="82"/>
        <v>0.2</v>
      </c>
      <c r="EJ34">
        <f t="shared" ca="1" si="179"/>
        <v>21.158006120504279</v>
      </c>
      <c r="EK34">
        <f t="shared" si="84"/>
        <v>4.72</v>
      </c>
      <c r="EL34">
        <f t="shared" ca="1" si="180"/>
        <v>6.8964018361512842</v>
      </c>
      <c r="EM34">
        <f t="shared" ca="1" si="181"/>
        <v>14.261604284352995</v>
      </c>
      <c r="EN34">
        <f t="shared" ca="1" si="182"/>
        <v>21.011604284352995</v>
      </c>
      <c r="EO34">
        <f ca="1">'Simulated Values'!EO34*'Simulated Values'!EP34</f>
        <v>2160</v>
      </c>
      <c r="EP34">
        <f ca="1">EO34*'Simulated Values'!EQ34/1000</f>
        <v>270</v>
      </c>
      <c r="EQ34">
        <f ca="1">EP34*'Simulated Values'!ER34</f>
        <v>162</v>
      </c>
      <c r="ER34">
        <f ca="1">EP34*'Simulated Values'!ES34</f>
        <v>10.8</v>
      </c>
      <c r="ES34">
        <f t="shared" si="183"/>
        <v>16.081147687500007</v>
      </c>
      <c r="ET34">
        <f t="shared" si="184"/>
        <v>0.79692403726542116</v>
      </c>
      <c r="EU34">
        <f t="shared" si="89"/>
        <v>25.19</v>
      </c>
      <c r="EV34">
        <f t="shared" ca="1" si="185"/>
        <v>55.131928275234571</v>
      </c>
      <c r="EW34">
        <v>1.1299999999999999</v>
      </c>
      <c r="EX34">
        <v>3.8</v>
      </c>
      <c r="EY34">
        <v>6.55</v>
      </c>
      <c r="EZ34">
        <f t="shared" ca="1" si="186"/>
        <v>43.651928275234575</v>
      </c>
      <c r="FA34">
        <f t="shared" si="92"/>
        <v>0.2</v>
      </c>
      <c r="FB34">
        <f t="shared" ca="1" si="187"/>
        <v>43.451928275234572</v>
      </c>
      <c r="FC34">
        <f t="shared" si="94"/>
        <v>4.0599999999999996</v>
      </c>
      <c r="FD34">
        <f t="shared" ca="1" si="188"/>
        <v>13.78257848257037</v>
      </c>
      <c r="FE34">
        <f t="shared" ca="1" si="189"/>
        <v>29.6693497926642</v>
      </c>
      <c r="FF34">
        <f t="shared" ca="1" si="190"/>
        <v>36.4193497926642</v>
      </c>
      <c r="FG34">
        <f ca="1">'Simulated Values'!FG34*'Simulated Values'!FH34</f>
        <v>2015.9999999999998</v>
      </c>
      <c r="FH34">
        <f ca="1">FG34*'Simulated Values'!FI34/1000</f>
        <v>241.91999999999996</v>
      </c>
      <c r="FI34">
        <f ca="1">FH34*'Simulated Values'!FJ34</f>
        <v>157.24799999999999</v>
      </c>
      <c r="FJ34">
        <f ca="1">FH34*'Simulated Values'!FK34</f>
        <v>9.6767999999999983</v>
      </c>
      <c r="FK34">
        <f t="shared" si="191"/>
        <v>16.885205071875006</v>
      </c>
      <c r="FL34">
        <f t="shared" si="192"/>
        <v>0.84473947950134642</v>
      </c>
      <c r="FM34">
        <f t="shared" si="99"/>
        <v>25.19</v>
      </c>
      <c r="FN34">
        <f t="shared" ca="1" si="193"/>
        <v>32.075255448623608</v>
      </c>
      <c r="FO34">
        <v>0.23</v>
      </c>
      <c r="FP34">
        <v>3.8</v>
      </c>
      <c r="FQ34">
        <v>6.55</v>
      </c>
      <c r="FR34">
        <f t="shared" ca="1" si="194"/>
        <v>21.495255448623606</v>
      </c>
      <c r="FS34">
        <f t="shared" si="102"/>
        <v>0.2</v>
      </c>
      <c r="FT34">
        <f t="shared" ca="1" si="195"/>
        <v>21.295255448623607</v>
      </c>
      <c r="FU34">
        <f t="shared" si="104"/>
        <v>3.49</v>
      </c>
      <c r="FV34">
        <f t="shared" ca="1" si="196"/>
        <v>7.3065766345870822</v>
      </c>
      <c r="FW34">
        <f t="shared" ca="1" si="197"/>
        <v>13.988678814036525</v>
      </c>
      <c r="FX34">
        <f t="shared" ca="1" si="198"/>
        <v>20.738678814036525</v>
      </c>
      <c r="FZ34" s="7">
        <f t="shared" si="107"/>
        <v>-121</v>
      </c>
      <c r="GA34" s="7">
        <f t="shared" ca="1" si="199"/>
        <v>15.320500000000003</v>
      </c>
      <c r="GB34" s="7">
        <f t="shared" ca="1" si="200"/>
        <v>20.578999999999997</v>
      </c>
      <c r="GC34" s="7">
        <f t="shared" ca="1" si="201"/>
        <v>7.8910000000000062</v>
      </c>
      <c r="GD34" s="7">
        <f t="shared" ca="1" si="202"/>
        <v>13.231584399999992</v>
      </c>
      <c r="GE34" s="7">
        <f t="shared" ca="1" si="203"/>
        <v>21.490773063999971</v>
      </c>
      <c r="GF34" s="7">
        <f t="shared" ca="1" si="204"/>
        <v>29.780411047839998</v>
      </c>
      <c r="GG34" s="7">
        <f t="shared" ca="1" si="205"/>
        <v>17.799265810710398</v>
      </c>
      <c r="GH34" s="7">
        <f t="shared" ca="1" si="206"/>
        <v>21.011604284352995</v>
      </c>
      <c r="GI34" s="7">
        <f t="shared" ca="1" si="207"/>
        <v>36.4193497926642</v>
      </c>
      <c r="GJ34" s="7">
        <f t="shared" ca="1" si="208"/>
        <v>20.738678814036525</v>
      </c>
      <c r="GK34" s="4">
        <f t="shared" ca="1" si="209"/>
        <v>-2.5675903524379038</v>
      </c>
      <c r="GL34" s="5">
        <f t="shared" ca="1" si="210"/>
        <v>9.5592969204143952E-2</v>
      </c>
    </row>
    <row r="35" spans="1:194" x14ac:dyDescent="0.35">
      <c r="A35">
        <f>'Simulated Values'!A35*'Simulated Values'!B35</f>
        <v>1440</v>
      </c>
      <c r="B35">
        <f ca="1">A35*'Simulated Values'!C35/1000</f>
        <v>172.8</v>
      </c>
      <c r="C35">
        <f ca="1">B35*'Simulated Values'!D35</f>
        <v>112.32000000000001</v>
      </c>
      <c r="D35">
        <f ca="1">B35*'Simulated Values'!E35</f>
        <v>6.9120000000000008</v>
      </c>
      <c r="E35">
        <v>9</v>
      </c>
      <c r="F35">
        <v>0.5</v>
      </c>
      <c r="G35">
        <v>18.28</v>
      </c>
      <c r="H35">
        <f t="shared" ca="1" si="123"/>
        <v>25.788000000000004</v>
      </c>
      <c r="I35">
        <v>7.2</v>
      </c>
      <c r="J35">
        <v>2.72</v>
      </c>
      <c r="K35">
        <v>6.55</v>
      </c>
      <c r="L35">
        <f t="shared" ca="1" si="124"/>
        <v>9.3180000000000049</v>
      </c>
      <c r="M35">
        <f t="shared" si="10"/>
        <v>0.2</v>
      </c>
      <c r="N35">
        <f t="shared" ca="1" si="125"/>
        <v>9.1180000000000057</v>
      </c>
      <c r="O35">
        <f t="shared" si="12"/>
        <v>13.843</v>
      </c>
      <c r="P35">
        <f t="shared" ca="1" si="126"/>
        <v>0.54750000000000187</v>
      </c>
      <c r="Q35">
        <f t="shared" ca="1" si="127"/>
        <v>8.5705000000000044</v>
      </c>
      <c r="R35">
        <f t="shared" ca="1" si="128"/>
        <v>15.320500000000003</v>
      </c>
      <c r="S35">
        <f>'Simulated Values'!S35*'Simulated Values'!T35</f>
        <v>1728</v>
      </c>
      <c r="T35">
        <f ca="1">S35*'Simulated Values'!U35/1000</f>
        <v>207.36</v>
      </c>
      <c r="U35">
        <f ca="1">T35*'Simulated Values'!V35</f>
        <v>134.78400000000002</v>
      </c>
      <c r="V35">
        <f ca="1">T35*'Simulated Values'!W35</f>
        <v>8.2944000000000013</v>
      </c>
      <c r="W35">
        <f t="shared" si="15"/>
        <v>10</v>
      </c>
      <c r="X35">
        <f t="shared" si="129"/>
        <v>0.53</v>
      </c>
      <c r="Y35">
        <f t="shared" si="17"/>
        <v>21.74</v>
      </c>
      <c r="Z35">
        <f t="shared" ca="1" si="130"/>
        <v>32.011600000000001</v>
      </c>
      <c r="AA35">
        <v>7.2</v>
      </c>
      <c r="AB35">
        <v>3.26</v>
      </c>
      <c r="AC35">
        <v>6.55</v>
      </c>
      <c r="AD35">
        <f t="shared" ca="1" si="131"/>
        <v>15.0016</v>
      </c>
      <c r="AE35">
        <f t="shared" si="20"/>
        <v>0.2</v>
      </c>
      <c r="AF35">
        <f t="shared" ca="1" si="132"/>
        <v>14.801600000000001</v>
      </c>
      <c r="AG35">
        <f t="shared" si="22"/>
        <v>11.86</v>
      </c>
      <c r="AH35">
        <f t="shared" ca="1" si="133"/>
        <v>2.8474800000000005</v>
      </c>
      <c r="AI35">
        <f t="shared" ca="1" si="134"/>
        <v>11.95412</v>
      </c>
      <c r="AJ35">
        <f t="shared" ca="1" si="135"/>
        <v>18.70412</v>
      </c>
      <c r="AK35">
        <f ca="1">'Simulated Values'!AK35*'Simulated Values'!AL35</f>
        <v>2015.9999999999998</v>
      </c>
      <c r="AL35">
        <f ca="1">AK35*'Simulated Values'!AM35/1000</f>
        <v>241.91999999999996</v>
      </c>
      <c r="AM35">
        <f ca="1">AL35*'Simulated Values'!AN35</f>
        <v>157.24799999999999</v>
      </c>
      <c r="AN35">
        <f ca="1">AL35*'Simulated Values'!AO35</f>
        <v>9.6767999999999983</v>
      </c>
      <c r="AO35">
        <f t="shared" si="26"/>
        <v>12</v>
      </c>
      <c r="AP35">
        <f t="shared" si="136"/>
        <v>0.56180000000000008</v>
      </c>
      <c r="AQ35">
        <f t="shared" si="28"/>
        <v>25.19</v>
      </c>
      <c r="AR35">
        <f t="shared" ca="1" si="137"/>
        <v>37.243399999999966</v>
      </c>
      <c r="AS35">
        <v>6.53</v>
      </c>
      <c r="AT35">
        <v>3.8</v>
      </c>
      <c r="AU35">
        <v>6.55</v>
      </c>
      <c r="AV35">
        <f t="shared" ca="1" si="138"/>
        <v>20.363399999999963</v>
      </c>
      <c r="AW35">
        <f t="shared" si="31"/>
        <v>0.2</v>
      </c>
      <c r="AX35">
        <f t="shared" ca="1" si="139"/>
        <v>20.163399999999964</v>
      </c>
      <c r="AY35">
        <f t="shared" si="33"/>
        <v>10.16</v>
      </c>
      <c r="AZ35">
        <f t="shared" ca="1" si="140"/>
        <v>4.9660199999999888</v>
      </c>
      <c r="BA35">
        <f t="shared" ca="1" si="141"/>
        <v>15.197379999999974</v>
      </c>
      <c r="BB35">
        <f t="shared" ca="1" si="142"/>
        <v>21.947379999999974</v>
      </c>
      <c r="BC35">
        <f ca="1">'Simulated Values'!BC35*'Simulated Values'!BD35</f>
        <v>1872</v>
      </c>
      <c r="BD35">
        <f ca="1">BC35*'Simulated Values'!BE35/1000</f>
        <v>215.28</v>
      </c>
      <c r="BE35">
        <f ca="1">BD35*'Simulated Values'!BF35</f>
        <v>139.93200000000002</v>
      </c>
      <c r="BF35">
        <f ca="1">BD35*'Simulated Values'!BG35</f>
        <v>8.6112000000000002</v>
      </c>
      <c r="BG35">
        <f t="shared" si="143"/>
        <v>12.600000000000001</v>
      </c>
      <c r="BH35">
        <f t="shared" si="144"/>
        <v>0.59550800000000015</v>
      </c>
      <c r="BI35">
        <f t="shared" si="38"/>
        <v>25.19</v>
      </c>
      <c r="BJ35">
        <f t="shared" ca="1" si="145"/>
        <v>28.351291999999983</v>
      </c>
      <c r="BK35">
        <v>5.63</v>
      </c>
      <c r="BL35">
        <v>3.8</v>
      </c>
      <c r="BM35">
        <v>6.55</v>
      </c>
      <c r="BN35">
        <f t="shared" ca="1" si="146"/>
        <v>12.371291999999983</v>
      </c>
      <c r="BO35">
        <f t="shared" si="41"/>
        <v>0.2</v>
      </c>
      <c r="BP35">
        <f t="shared" ca="1" si="147"/>
        <v>12.171291999999983</v>
      </c>
      <c r="BQ35">
        <f t="shared" si="43"/>
        <v>8.7100000000000009</v>
      </c>
      <c r="BR35">
        <f t="shared" ca="1" si="148"/>
        <v>3.0033875999999951</v>
      </c>
      <c r="BS35">
        <f t="shared" ca="1" si="149"/>
        <v>9.1679043999999887</v>
      </c>
      <c r="BT35">
        <f t="shared" ca="1" si="150"/>
        <v>15.917904399999987</v>
      </c>
      <c r="BU35">
        <f ca="1">'Simulated Values'!BU35*'Simulated Values'!BV35</f>
        <v>2160</v>
      </c>
      <c r="BV35">
        <f ca="1">BU35*'Simulated Values'!BW35/1000</f>
        <v>270</v>
      </c>
      <c r="BW35">
        <f ca="1">BV35*'Simulated Values'!BX35</f>
        <v>175.5</v>
      </c>
      <c r="BX35">
        <f ca="1">BV35*'Simulated Values'!BY35</f>
        <v>10.8</v>
      </c>
      <c r="BY35">
        <f t="shared" si="151"/>
        <v>13.230000000000002</v>
      </c>
      <c r="BZ35">
        <f t="shared" si="152"/>
        <v>0.63123848000000016</v>
      </c>
      <c r="CA35">
        <f t="shared" si="49"/>
        <v>25.19</v>
      </c>
      <c r="CB35">
        <f t="shared" ca="1" si="153"/>
        <v>44.648761520000008</v>
      </c>
      <c r="CC35">
        <v>4.7300000000000004</v>
      </c>
      <c r="CD35">
        <v>3.8</v>
      </c>
      <c r="CE35">
        <v>6.55</v>
      </c>
      <c r="CF35">
        <f t="shared" ca="1" si="154"/>
        <v>29.568761520000006</v>
      </c>
      <c r="CG35">
        <f t="shared" si="52"/>
        <v>0.2</v>
      </c>
      <c r="CH35">
        <f t="shared" ca="1" si="155"/>
        <v>29.368761520000007</v>
      </c>
      <c r="CI35">
        <f t="shared" si="54"/>
        <v>7.47</v>
      </c>
      <c r="CJ35">
        <f t="shared" ca="1" si="156"/>
        <v>8.5346284560000019</v>
      </c>
      <c r="CK35">
        <f t="shared" ca="1" si="157"/>
        <v>20.834133064000007</v>
      </c>
      <c r="CL35">
        <f t="shared" ca="1" si="158"/>
        <v>27.584133064000007</v>
      </c>
      <c r="CM35">
        <f ca="1">'Simulated Values'!CM35*'Simulated Values'!CN35</f>
        <v>2160</v>
      </c>
      <c r="CN35">
        <f ca="1">CM35*'Simulated Values'!CO35/1000</f>
        <v>270</v>
      </c>
      <c r="CO35">
        <f ca="1">CN35*'Simulated Values'!CP35</f>
        <v>175.5</v>
      </c>
      <c r="CP35">
        <f ca="1">CN35*'Simulated Values'!CQ35</f>
        <v>10.8</v>
      </c>
      <c r="CQ35">
        <f t="shared" si="159"/>
        <v>13.891500000000002</v>
      </c>
      <c r="CR35">
        <f t="shared" si="160"/>
        <v>0.66911278880000025</v>
      </c>
      <c r="CS35">
        <f t="shared" si="59"/>
        <v>25.19</v>
      </c>
      <c r="CT35">
        <f t="shared" ca="1" si="161"/>
        <v>43.949387211199991</v>
      </c>
      <c r="CU35">
        <v>3.83</v>
      </c>
      <c r="CV35">
        <v>3.8</v>
      </c>
      <c r="CW35">
        <v>6.55</v>
      </c>
      <c r="CX35">
        <f t="shared" ca="1" si="162"/>
        <v>29.769387211199994</v>
      </c>
      <c r="CY35">
        <f t="shared" si="62"/>
        <v>0.2</v>
      </c>
      <c r="CZ35">
        <f t="shared" ca="1" si="163"/>
        <v>29.569387211199995</v>
      </c>
      <c r="DA35">
        <f t="shared" si="64"/>
        <v>6.41</v>
      </c>
      <c r="DB35">
        <f t="shared" ca="1" si="164"/>
        <v>8.9128161633599969</v>
      </c>
      <c r="DC35">
        <f t="shared" ca="1" si="165"/>
        <v>20.656571047839996</v>
      </c>
      <c r="DD35">
        <f t="shared" ca="1" si="166"/>
        <v>27.406571047839996</v>
      </c>
      <c r="DE35">
        <f ca="1">'Simulated Values'!DE35*'Simulated Values'!DF35</f>
        <v>2015.9999999999998</v>
      </c>
      <c r="DF35">
        <f ca="1">DE35*'Simulated Values'!DG35/1000</f>
        <v>241.91999999999996</v>
      </c>
      <c r="DG35">
        <f ca="1">DF35*'Simulated Values'!DH35</f>
        <v>145.15199999999996</v>
      </c>
      <c r="DH35">
        <f ca="1">DF35*'Simulated Values'!DI35</f>
        <v>9.6767999999999983</v>
      </c>
      <c r="DI35">
        <f t="shared" si="167"/>
        <v>14.586075000000003</v>
      </c>
      <c r="DJ35">
        <f t="shared" si="168"/>
        <v>0.70925955612800029</v>
      </c>
      <c r="DK35">
        <f t="shared" si="69"/>
        <v>25.19</v>
      </c>
      <c r="DL35">
        <f t="shared" ca="1" si="169"/>
        <v>46.605865443871991</v>
      </c>
      <c r="DM35">
        <v>2.93</v>
      </c>
      <c r="DN35">
        <v>3.8</v>
      </c>
      <c r="DO35">
        <v>6.55</v>
      </c>
      <c r="DP35">
        <f t="shared" ca="1" si="170"/>
        <v>33.325865443871997</v>
      </c>
      <c r="DQ35">
        <f t="shared" si="72"/>
        <v>0.2</v>
      </c>
      <c r="DR35">
        <f t="shared" ca="1" si="171"/>
        <v>33.125865443871994</v>
      </c>
      <c r="DS35">
        <f t="shared" si="74"/>
        <v>5.5</v>
      </c>
      <c r="DT35">
        <f t="shared" ca="1" si="172"/>
        <v>10.252759633161597</v>
      </c>
      <c r="DU35">
        <f t="shared" ca="1" si="173"/>
        <v>22.873105810710399</v>
      </c>
      <c r="DV35">
        <f t="shared" ca="1" si="174"/>
        <v>29.623105810710399</v>
      </c>
      <c r="DW35">
        <f ca="1">'Simulated Values'!DW35*'Simulated Values'!DX35</f>
        <v>2015.9999999999998</v>
      </c>
      <c r="DX35">
        <f ca="1">DW35*'Simulated Values'!DY35/1000</f>
        <v>241.91999999999996</v>
      </c>
      <c r="DY35">
        <f ca="1">DX35*'Simulated Values'!DZ35</f>
        <v>157.24799999999999</v>
      </c>
      <c r="DZ35">
        <f ca="1">DX35*'Simulated Values'!EA35</f>
        <v>9.6767999999999983</v>
      </c>
      <c r="EA35">
        <f t="shared" si="175"/>
        <v>15.315378750000004</v>
      </c>
      <c r="EB35">
        <f t="shared" si="176"/>
        <v>0.7518151294956803</v>
      </c>
      <c r="EC35">
        <f t="shared" si="79"/>
        <v>25.19</v>
      </c>
      <c r="ED35">
        <f t="shared" ca="1" si="177"/>
        <v>33.738006120504281</v>
      </c>
      <c r="EE35">
        <v>2.0299999999999998</v>
      </c>
      <c r="EF35">
        <v>3.8</v>
      </c>
      <c r="EG35">
        <v>6.55</v>
      </c>
      <c r="EH35">
        <f t="shared" ca="1" si="178"/>
        <v>21.358006120504278</v>
      </c>
      <c r="EI35">
        <f t="shared" si="82"/>
        <v>0.2</v>
      </c>
      <c r="EJ35">
        <f t="shared" ca="1" si="179"/>
        <v>21.158006120504279</v>
      </c>
      <c r="EK35">
        <f t="shared" si="84"/>
        <v>4.72</v>
      </c>
      <c r="EL35">
        <f t="shared" ca="1" si="180"/>
        <v>6.8964018361512842</v>
      </c>
      <c r="EM35">
        <f t="shared" ca="1" si="181"/>
        <v>14.261604284352995</v>
      </c>
      <c r="EN35">
        <f t="shared" ca="1" si="182"/>
        <v>21.011604284352995</v>
      </c>
      <c r="EO35">
        <f ca="1">'Simulated Values'!EO35*'Simulated Values'!EP35</f>
        <v>2015.9999999999998</v>
      </c>
      <c r="EP35">
        <f ca="1">EO35*'Simulated Values'!EQ35/1000</f>
        <v>241.91999999999996</v>
      </c>
      <c r="EQ35">
        <f ca="1">EP35*'Simulated Values'!ER35</f>
        <v>157.24799999999999</v>
      </c>
      <c r="ER35">
        <f ca="1">EP35*'Simulated Values'!ES35</f>
        <v>9.6767999999999983</v>
      </c>
      <c r="ES35">
        <f t="shared" si="183"/>
        <v>16.081147687500007</v>
      </c>
      <c r="ET35">
        <f t="shared" si="184"/>
        <v>0.79692403726542116</v>
      </c>
      <c r="EU35">
        <f t="shared" si="89"/>
        <v>25.19</v>
      </c>
      <c r="EV35">
        <f t="shared" ca="1" si="185"/>
        <v>32.927128275234537</v>
      </c>
      <c r="EW35">
        <v>1.1299999999999999</v>
      </c>
      <c r="EX35">
        <v>3.8</v>
      </c>
      <c r="EY35">
        <v>6.55</v>
      </c>
      <c r="EZ35">
        <f t="shared" ca="1" si="186"/>
        <v>21.447128275234537</v>
      </c>
      <c r="FA35">
        <f t="shared" si="92"/>
        <v>0.2</v>
      </c>
      <c r="FB35">
        <f t="shared" ca="1" si="187"/>
        <v>21.247128275234537</v>
      </c>
      <c r="FC35">
        <f t="shared" si="94"/>
        <v>4.0599999999999996</v>
      </c>
      <c r="FD35">
        <f t="shared" ca="1" si="188"/>
        <v>7.1211384825703616</v>
      </c>
      <c r="FE35">
        <f t="shared" ca="1" si="189"/>
        <v>14.125989792664175</v>
      </c>
      <c r="FF35">
        <f t="shared" ca="1" si="190"/>
        <v>20.875989792664175</v>
      </c>
      <c r="FG35">
        <f ca="1">'Simulated Values'!FG35*'Simulated Values'!FH35</f>
        <v>2015.9999999999998</v>
      </c>
      <c r="FH35">
        <f ca="1">FG35*'Simulated Values'!FI35/1000</f>
        <v>241.91999999999996</v>
      </c>
      <c r="FI35">
        <f ca="1">FH35*'Simulated Values'!FJ35</f>
        <v>157.24799999999999</v>
      </c>
      <c r="FJ35">
        <f ca="1">FH35*'Simulated Values'!FK35</f>
        <v>9.6767999999999983</v>
      </c>
      <c r="FK35">
        <f t="shared" si="191"/>
        <v>16.885205071875006</v>
      </c>
      <c r="FL35">
        <f t="shared" si="192"/>
        <v>0.84473947950134642</v>
      </c>
      <c r="FM35">
        <f t="shared" si="99"/>
        <v>25.19</v>
      </c>
      <c r="FN35">
        <f t="shared" ca="1" si="193"/>
        <v>32.075255448623608</v>
      </c>
      <c r="FO35">
        <v>0.23</v>
      </c>
      <c r="FP35">
        <v>3.8</v>
      </c>
      <c r="FQ35">
        <v>6.55</v>
      </c>
      <c r="FR35">
        <f t="shared" ca="1" si="194"/>
        <v>21.495255448623606</v>
      </c>
      <c r="FS35">
        <f t="shared" si="102"/>
        <v>0.2</v>
      </c>
      <c r="FT35">
        <f t="shared" ca="1" si="195"/>
        <v>21.295255448623607</v>
      </c>
      <c r="FU35">
        <f t="shared" si="104"/>
        <v>3.49</v>
      </c>
      <c r="FV35">
        <f t="shared" ca="1" si="196"/>
        <v>7.3065766345870822</v>
      </c>
      <c r="FW35">
        <f t="shared" ca="1" si="197"/>
        <v>13.988678814036525</v>
      </c>
      <c r="FX35">
        <f t="shared" ca="1" si="198"/>
        <v>20.738678814036525</v>
      </c>
      <c r="FZ35" s="7">
        <f t="shared" si="107"/>
        <v>-121</v>
      </c>
      <c r="GA35" s="7">
        <f t="shared" ca="1" si="199"/>
        <v>15.320500000000003</v>
      </c>
      <c r="GB35" s="7">
        <f t="shared" ca="1" si="200"/>
        <v>18.70412</v>
      </c>
      <c r="GC35" s="7">
        <f t="shared" ca="1" si="201"/>
        <v>21.947379999999974</v>
      </c>
      <c r="GD35" s="7">
        <f t="shared" ca="1" si="202"/>
        <v>15.917904399999987</v>
      </c>
      <c r="GE35" s="7">
        <f t="shared" ca="1" si="203"/>
        <v>27.584133064000007</v>
      </c>
      <c r="GF35" s="7">
        <f t="shared" ca="1" si="204"/>
        <v>27.406571047839996</v>
      </c>
      <c r="GG35" s="7">
        <f t="shared" ca="1" si="205"/>
        <v>29.623105810710399</v>
      </c>
      <c r="GH35" s="7">
        <f t="shared" ca="1" si="206"/>
        <v>21.011604284352995</v>
      </c>
      <c r="GI35" s="7">
        <f t="shared" ca="1" si="207"/>
        <v>20.875989792664175</v>
      </c>
      <c r="GJ35" s="7">
        <f t="shared" ca="1" si="208"/>
        <v>20.738678814036525</v>
      </c>
      <c r="GK35" s="4">
        <f t="shared" ca="1" si="209"/>
        <v>10.197604976881223</v>
      </c>
      <c r="GL35" s="5">
        <f t="shared" ca="1" si="210"/>
        <v>0.118026883891027</v>
      </c>
    </row>
    <row r="36" spans="1:194" x14ac:dyDescent="0.35">
      <c r="A36">
        <f>'Simulated Values'!A36*'Simulated Values'!B36</f>
        <v>1440</v>
      </c>
      <c r="B36">
        <f ca="1">A36*'Simulated Values'!C36/1000</f>
        <v>172.8</v>
      </c>
      <c r="C36">
        <f ca="1">B36*'Simulated Values'!D36</f>
        <v>112.32000000000001</v>
      </c>
      <c r="D36">
        <f ca="1">B36*'Simulated Values'!E36</f>
        <v>6.9120000000000008</v>
      </c>
      <c r="E36">
        <v>9</v>
      </c>
      <c r="F36">
        <v>0.5</v>
      </c>
      <c r="G36">
        <v>18.28</v>
      </c>
      <c r="H36">
        <f t="shared" ca="1" si="123"/>
        <v>25.788000000000004</v>
      </c>
      <c r="I36">
        <v>7.2</v>
      </c>
      <c r="J36">
        <v>2.72</v>
      </c>
      <c r="K36">
        <v>6.55</v>
      </c>
      <c r="L36">
        <f t="shared" ca="1" si="124"/>
        <v>9.3180000000000049</v>
      </c>
      <c r="M36">
        <f t="shared" si="10"/>
        <v>0.2</v>
      </c>
      <c r="N36">
        <f t="shared" ca="1" si="125"/>
        <v>9.1180000000000057</v>
      </c>
      <c r="O36">
        <f t="shared" si="12"/>
        <v>13.843</v>
      </c>
      <c r="P36">
        <f t="shared" ca="1" si="126"/>
        <v>0.54750000000000187</v>
      </c>
      <c r="Q36">
        <f t="shared" ca="1" si="127"/>
        <v>8.5705000000000044</v>
      </c>
      <c r="R36">
        <f t="shared" ca="1" si="128"/>
        <v>15.320500000000003</v>
      </c>
      <c r="S36">
        <f>'Simulated Values'!S36*'Simulated Values'!T36</f>
        <v>1728</v>
      </c>
      <c r="T36">
        <f ca="1">S36*'Simulated Values'!U36/1000</f>
        <v>207.36</v>
      </c>
      <c r="U36">
        <f ca="1">T36*'Simulated Values'!V36</f>
        <v>134.78400000000002</v>
      </c>
      <c r="V36">
        <f ca="1">T36*'Simulated Values'!W36</f>
        <v>8.2944000000000013</v>
      </c>
      <c r="W36">
        <f t="shared" si="15"/>
        <v>10</v>
      </c>
      <c r="X36">
        <f t="shared" si="129"/>
        <v>0.53</v>
      </c>
      <c r="Y36">
        <f t="shared" si="17"/>
        <v>21.74</v>
      </c>
      <c r="Z36">
        <f t="shared" ca="1" si="130"/>
        <v>32.011600000000001</v>
      </c>
      <c r="AA36">
        <v>7.2</v>
      </c>
      <c r="AB36">
        <v>3.26</v>
      </c>
      <c r="AC36">
        <v>6.55</v>
      </c>
      <c r="AD36">
        <f t="shared" ca="1" si="131"/>
        <v>15.0016</v>
      </c>
      <c r="AE36">
        <f t="shared" si="20"/>
        <v>0.2</v>
      </c>
      <c r="AF36">
        <f t="shared" ca="1" si="132"/>
        <v>14.801600000000001</v>
      </c>
      <c r="AG36">
        <f t="shared" si="22"/>
        <v>11.86</v>
      </c>
      <c r="AH36">
        <f t="shared" ca="1" si="133"/>
        <v>2.8474800000000005</v>
      </c>
      <c r="AI36">
        <f t="shared" ca="1" si="134"/>
        <v>11.95412</v>
      </c>
      <c r="AJ36">
        <f t="shared" ca="1" si="135"/>
        <v>18.70412</v>
      </c>
      <c r="AK36">
        <f ca="1">'Simulated Values'!AK36*'Simulated Values'!AL36</f>
        <v>2015.9999999999998</v>
      </c>
      <c r="AL36">
        <f ca="1">AK36*'Simulated Values'!AM36/1000</f>
        <v>241.91999999999996</v>
      </c>
      <c r="AM36">
        <f ca="1">AL36*'Simulated Values'!AN36</f>
        <v>169.34399999999997</v>
      </c>
      <c r="AN36">
        <f ca="1">AL36*'Simulated Values'!AO36</f>
        <v>9.6767999999999983</v>
      </c>
      <c r="AO36">
        <f t="shared" si="26"/>
        <v>12</v>
      </c>
      <c r="AP36">
        <f t="shared" si="136"/>
        <v>0.56180000000000008</v>
      </c>
      <c r="AQ36">
        <f t="shared" si="28"/>
        <v>25.19</v>
      </c>
      <c r="AR36">
        <f t="shared" ca="1" si="137"/>
        <v>25.147399999999994</v>
      </c>
      <c r="AS36">
        <v>6.53</v>
      </c>
      <c r="AT36">
        <v>3.8</v>
      </c>
      <c r="AU36">
        <v>6.55</v>
      </c>
      <c r="AV36">
        <f t="shared" ca="1" si="138"/>
        <v>8.2673999999999914</v>
      </c>
      <c r="AW36">
        <f t="shared" si="31"/>
        <v>0.2</v>
      </c>
      <c r="AX36">
        <f t="shared" ca="1" si="139"/>
        <v>8.0673999999999921</v>
      </c>
      <c r="AY36">
        <f t="shared" si="33"/>
        <v>10.16</v>
      </c>
      <c r="AZ36">
        <f t="shared" ca="1" si="140"/>
        <v>1.3372199999999979</v>
      </c>
      <c r="BA36">
        <f t="shared" ca="1" si="141"/>
        <v>6.7301799999999945</v>
      </c>
      <c r="BB36">
        <f t="shared" ca="1" si="142"/>
        <v>13.480179999999994</v>
      </c>
      <c r="BC36">
        <f ca="1">'Simulated Values'!BC36*'Simulated Values'!BD36</f>
        <v>2160</v>
      </c>
      <c r="BD36">
        <f ca="1">BC36*'Simulated Values'!BE36/1000</f>
        <v>270</v>
      </c>
      <c r="BE36">
        <f ca="1">BD36*'Simulated Values'!BF36</f>
        <v>189</v>
      </c>
      <c r="BF36">
        <f ca="1">BD36*'Simulated Values'!BG36</f>
        <v>10.8</v>
      </c>
      <c r="BG36">
        <f t="shared" si="143"/>
        <v>12.600000000000001</v>
      </c>
      <c r="BH36">
        <f t="shared" si="144"/>
        <v>0.59550800000000015</v>
      </c>
      <c r="BI36">
        <f t="shared" si="38"/>
        <v>25.19</v>
      </c>
      <c r="BJ36">
        <f t="shared" ca="1" si="145"/>
        <v>31.814491999999998</v>
      </c>
      <c r="BK36">
        <v>5.63</v>
      </c>
      <c r="BL36">
        <v>3.8</v>
      </c>
      <c r="BM36">
        <v>6.55</v>
      </c>
      <c r="BN36">
        <f t="shared" ca="1" si="146"/>
        <v>15.834491999999997</v>
      </c>
      <c r="BO36">
        <f t="shared" si="41"/>
        <v>0.2</v>
      </c>
      <c r="BP36">
        <f t="shared" ca="1" si="147"/>
        <v>15.634491999999998</v>
      </c>
      <c r="BQ36">
        <f t="shared" si="43"/>
        <v>8.7100000000000009</v>
      </c>
      <c r="BR36">
        <f t="shared" ca="1" si="148"/>
        <v>4.0423475999999994</v>
      </c>
      <c r="BS36">
        <f t="shared" ca="1" si="149"/>
        <v>11.592144399999999</v>
      </c>
      <c r="BT36">
        <f t="shared" ca="1" si="150"/>
        <v>18.342144399999999</v>
      </c>
      <c r="BU36">
        <f ca="1">'Simulated Values'!BU36*'Simulated Values'!BV36</f>
        <v>2015.9999999999998</v>
      </c>
      <c r="BV36">
        <f ca="1">BU36*'Simulated Values'!BW36/1000</f>
        <v>241.91999999999996</v>
      </c>
      <c r="BW36">
        <f ca="1">BV36*'Simulated Values'!BX36</f>
        <v>157.24799999999999</v>
      </c>
      <c r="BX36">
        <f ca="1">BV36*'Simulated Values'!BY36</f>
        <v>9.6767999999999983</v>
      </c>
      <c r="BY36">
        <f t="shared" si="151"/>
        <v>13.230000000000002</v>
      </c>
      <c r="BZ36">
        <f t="shared" si="152"/>
        <v>0.63123848000000016</v>
      </c>
      <c r="CA36">
        <f t="shared" si="49"/>
        <v>25.19</v>
      </c>
      <c r="CB36">
        <f t="shared" ca="1" si="153"/>
        <v>35.943961519999959</v>
      </c>
      <c r="CC36">
        <v>4.7300000000000004</v>
      </c>
      <c r="CD36">
        <v>3.8</v>
      </c>
      <c r="CE36">
        <v>6.55</v>
      </c>
      <c r="CF36">
        <f t="shared" ca="1" si="154"/>
        <v>20.863961519999958</v>
      </c>
      <c r="CG36">
        <f t="shared" si="52"/>
        <v>0.2</v>
      </c>
      <c r="CH36">
        <f t="shared" ca="1" si="155"/>
        <v>20.663961519999958</v>
      </c>
      <c r="CI36">
        <f t="shared" si="54"/>
        <v>7.47</v>
      </c>
      <c r="CJ36">
        <f t="shared" ca="1" si="156"/>
        <v>5.9231884559999877</v>
      </c>
      <c r="CK36">
        <f t="shared" ca="1" si="157"/>
        <v>14.740773063999971</v>
      </c>
      <c r="CL36">
        <f t="shared" ca="1" si="158"/>
        <v>21.490773063999971</v>
      </c>
      <c r="CM36">
        <f ca="1">'Simulated Values'!CM36*'Simulated Values'!CN36</f>
        <v>1872</v>
      </c>
      <c r="CN36">
        <f ca="1">CM36*'Simulated Values'!CO36/1000</f>
        <v>224.64</v>
      </c>
      <c r="CO36">
        <f ca="1">CN36*'Simulated Values'!CP36</f>
        <v>146.01599999999999</v>
      </c>
      <c r="CP36">
        <f ca="1">CN36*'Simulated Values'!CQ36</f>
        <v>8.9855999999999998</v>
      </c>
      <c r="CQ36">
        <f t="shared" si="159"/>
        <v>13.891500000000002</v>
      </c>
      <c r="CR36">
        <f t="shared" si="160"/>
        <v>0.66911278880000025</v>
      </c>
      <c r="CS36">
        <f t="shared" si="59"/>
        <v>25.19</v>
      </c>
      <c r="CT36">
        <f t="shared" ca="1" si="161"/>
        <v>29.887787211199988</v>
      </c>
      <c r="CU36">
        <v>3.83</v>
      </c>
      <c r="CV36">
        <v>3.8</v>
      </c>
      <c r="CW36">
        <v>6.55</v>
      </c>
      <c r="CX36">
        <f t="shared" ca="1" si="162"/>
        <v>15.707787211199985</v>
      </c>
      <c r="CY36">
        <f t="shared" si="62"/>
        <v>0.2</v>
      </c>
      <c r="CZ36">
        <f t="shared" ca="1" si="163"/>
        <v>15.507787211199986</v>
      </c>
      <c r="DA36">
        <f t="shared" si="64"/>
        <v>6.41</v>
      </c>
      <c r="DB36">
        <f t="shared" ca="1" si="164"/>
        <v>4.6943361633599956</v>
      </c>
      <c r="DC36">
        <f t="shared" ca="1" si="165"/>
        <v>10.81345104783999</v>
      </c>
      <c r="DD36">
        <f t="shared" ca="1" si="166"/>
        <v>17.56345104783999</v>
      </c>
      <c r="DE36">
        <f ca="1">'Simulated Values'!DE36*'Simulated Values'!DF36</f>
        <v>2015.9999999999998</v>
      </c>
      <c r="DF36">
        <f ca="1">DE36*'Simulated Values'!DG36/1000</f>
        <v>241.91999999999996</v>
      </c>
      <c r="DG36">
        <f ca="1">DF36*'Simulated Values'!DH36</f>
        <v>157.24799999999999</v>
      </c>
      <c r="DH36">
        <f ca="1">DF36*'Simulated Values'!DI36</f>
        <v>9.6767999999999983</v>
      </c>
      <c r="DI36">
        <f t="shared" si="167"/>
        <v>14.586075000000003</v>
      </c>
      <c r="DJ36">
        <f t="shared" si="168"/>
        <v>0.70925955612800029</v>
      </c>
      <c r="DK36">
        <f t="shared" si="69"/>
        <v>25.19</v>
      </c>
      <c r="DL36">
        <f t="shared" ca="1" si="169"/>
        <v>34.509865443871959</v>
      </c>
      <c r="DM36">
        <v>2.93</v>
      </c>
      <c r="DN36">
        <v>3.8</v>
      </c>
      <c r="DO36">
        <v>6.55</v>
      </c>
      <c r="DP36">
        <f t="shared" ca="1" si="170"/>
        <v>21.229865443871958</v>
      </c>
      <c r="DQ36">
        <f t="shared" si="72"/>
        <v>0.2</v>
      </c>
      <c r="DR36">
        <f t="shared" ca="1" si="171"/>
        <v>21.029865443871959</v>
      </c>
      <c r="DS36">
        <f t="shared" si="74"/>
        <v>5.5</v>
      </c>
      <c r="DT36">
        <f t="shared" ca="1" si="172"/>
        <v>6.6239596331615873</v>
      </c>
      <c r="DU36">
        <f t="shared" ca="1" si="173"/>
        <v>14.405905810710372</v>
      </c>
      <c r="DV36">
        <f t="shared" ca="1" si="174"/>
        <v>21.155905810710372</v>
      </c>
      <c r="DW36">
        <f ca="1">'Simulated Values'!DW36*'Simulated Values'!DX36</f>
        <v>2160</v>
      </c>
      <c r="DX36">
        <f ca="1">DW36*'Simulated Values'!DY36/1000</f>
        <v>270</v>
      </c>
      <c r="DY36">
        <f ca="1">DX36*'Simulated Values'!DZ36</f>
        <v>175.5</v>
      </c>
      <c r="DZ36">
        <f ca="1">DX36*'Simulated Values'!EA36</f>
        <v>10.8</v>
      </c>
      <c r="EA36">
        <f t="shared" si="175"/>
        <v>15.315378750000004</v>
      </c>
      <c r="EB36">
        <f t="shared" si="176"/>
        <v>0.7518151294956803</v>
      </c>
      <c r="EC36">
        <f t="shared" si="79"/>
        <v>25.19</v>
      </c>
      <c r="ED36">
        <f t="shared" ca="1" si="177"/>
        <v>42.442806120504315</v>
      </c>
      <c r="EE36">
        <v>2.0299999999999998</v>
      </c>
      <c r="EF36">
        <v>3.8</v>
      </c>
      <c r="EG36">
        <v>6.55</v>
      </c>
      <c r="EH36">
        <f t="shared" ca="1" si="178"/>
        <v>30.062806120504316</v>
      </c>
      <c r="EI36">
        <f t="shared" si="82"/>
        <v>0.2</v>
      </c>
      <c r="EJ36">
        <f t="shared" ca="1" si="179"/>
        <v>29.862806120504317</v>
      </c>
      <c r="EK36">
        <f t="shared" si="84"/>
        <v>4.72</v>
      </c>
      <c r="EL36">
        <f t="shared" ca="1" si="180"/>
        <v>9.5078418361512949</v>
      </c>
      <c r="EM36">
        <f t="shared" ca="1" si="181"/>
        <v>20.354964284353024</v>
      </c>
      <c r="EN36">
        <f t="shared" ca="1" si="182"/>
        <v>27.104964284353024</v>
      </c>
      <c r="EO36">
        <f ca="1">'Simulated Values'!EO36*'Simulated Values'!EP36</f>
        <v>2160</v>
      </c>
      <c r="EP36">
        <f ca="1">EO36*'Simulated Values'!EQ36/1000</f>
        <v>270</v>
      </c>
      <c r="EQ36">
        <f ca="1">EP36*'Simulated Values'!ER36</f>
        <v>175.5</v>
      </c>
      <c r="ER36">
        <f ca="1">EP36*'Simulated Values'!ES36</f>
        <v>10.8</v>
      </c>
      <c r="ES36">
        <f t="shared" si="183"/>
        <v>16.081147687500007</v>
      </c>
      <c r="ET36">
        <f t="shared" si="184"/>
        <v>0.79692403726542116</v>
      </c>
      <c r="EU36">
        <f t="shared" si="89"/>
        <v>25.19</v>
      </c>
      <c r="EV36">
        <f t="shared" ca="1" si="185"/>
        <v>41.631928275234571</v>
      </c>
      <c r="EW36">
        <v>1.1299999999999999</v>
      </c>
      <c r="EX36">
        <v>3.8</v>
      </c>
      <c r="EY36">
        <v>6.55</v>
      </c>
      <c r="EZ36">
        <f t="shared" ca="1" si="186"/>
        <v>30.151928275234571</v>
      </c>
      <c r="FA36">
        <f t="shared" si="92"/>
        <v>0.2</v>
      </c>
      <c r="FB36">
        <f t="shared" ca="1" si="187"/>
        <v>29.951928275234572</v>
      </c>
      <c r="FC36">
        <f t="shared" si="94"/>
        <v>4.0599999999999996</v>
      </c>
      <c r="FD36">
        <f t="shared" ca="1" si="188"/>
        <v>9.7325784825703696</v>
      </c>
      <c r="FE36">
        <f t="shared" ca="1" si="189"/>
        <v>20.219349792664204</v>
      </c>
      <c r="FF36">
        <f t="shared" ca="1" si="190"/>
        <v>26.969349792664204</v>
      </c>
      <c r="FG36">
        <f ca="1">'Simulated Values'!FG36*'Simulated Values'!FH36</f>
        <v>2015.9999999999998</v>
      </c>
      <c r="FH36">
        <f ca="1">FG36*'Simulated Values'!FI36/1000</f>
        <v>241.91999999999996</v>
      </c>
      <c r="FI36">
        <f ca="1">FH36*'Simulated Values'!FJ36</f>
        <v>157.24799999999999</v>
      </c>
      <c r="FJ36">
        <f ca="1">FH36*'Simulated Values'!FK36</f>
        <v>9.6767999999999983</v>
      </c>
      <c r="FK36">
        <f t="shared" si="191"/>
        <v>16.885205071875006</v>
      </c>
      <c r="FL36">
        <f t="shared" si="192"/>
        <v>0.84473947950134642</v>
      </c>
      <c r="FM36">
        <f t="shared" si="99"/>
        <v>25.19</v>
      </c>
      <c r="FN36">
        <f t="shared" ca="1" si="193"/>
        <v>32.075255448623608</v>
      </c>
      <c r="FO36">
        <v>0.23</v>
      </c>
      <c r="FP36">
        <v>3.8</v>
      </c>
      <c r="FQ36">
        <v>6.55</v>
      </c>
      <c r="FR36">
        <f t="shared" ca="1" si="194"/>
        <v>21.495255448623606</v>
      </c>
      <c r="FS36">
        <f t="shared" si="102"/>
        <v>0.2</v>
      </c>
      <c r="FT36">
        <f t="shared" ca="1" si="195"/>
        <v>21.295255448623607</v>
      </c>
      <c r="FU36">
        <f t="shared" si="104"/>
        <v>3.49</v>
      </c>
      <c r="FV36">
        <f t="shared" ca="1" si="196"/>
        <v>7.3065766345870822</v>
      </c>
      <c r="FW36">
        <f t="shared" ca="1" si="197"/>
        <v>13.988678814036525</v>
      </c>
      <c r="FX36">
        <f t="shared" ca="1" si="198"/>
        <v>20.738678814036525</v>
      </c>
      <c r="FZ36" s="7">
        <f t="shared" si="107"/>
        <v>-121</v>
      </c>
      <c r="GA36" s="7">
        <f t="shared" ca="1" si="199"/>
        <v>15.320500000000003</v>
      </c>
      <c r="GB36" s="7">
        <f t="shared" ca="1" si="200"/>
        <v>18.70412</v>
      </c>
      <c r="GC36" s="7">
        <f t="shared" ca="1" si="201"/>
        <v>13.480179999999994</v>
      </c>
      <c r="GD36" s="7">
        <f t="shared" ca="1" si="202"/>
        <v>18.342144399999999</v>
      </c>
      <c r="GE36" s="7">
        <f t="shared" ca="1" si="203"/>
        <v>21.490773063999971</v>
      </c>
      <c r="GF36" s="7">
        <f t="shared" ca="1" si="204"/>
        <v>17.56345104783999</v>
      </c>
      <c r="GG36" s="7">
        <f t="shared" ca="1" si="205"/>
        <v>21.155905810710372</v>
      </c>
      <c r="GH36" s="7">
        <f t="shared" ca="1" si="206"/>
        <v>27.104964284353024</v>
      </c>
      <c r="GI36" s="7">
        <f t="shared" ca="1" si="207"/>
        <v>26.969349792664204</v>
      </c>
      <c r="GJ36" s="7">
        <f t="shared" ca="1" si="208"/>
        <v>20.738678814036525</v>
      </c>
      <c r="GK36" s="4">
        <f t="shared" ca="1" si="209"/>
        <v>-2.7660564942671613</v>
      </c>
      <c r="GL36" s="5">
        <f t="shared" ca="1" si="210"/>
        <v>9.5110374889222138E-2</v>
      </c>
    </row>
    <row r="37" spans="1:194" x14ac:dyDescent="0.35">
      <c r="A37">
        <f>'Simulated Values'!A37*'Simulated Values'!B37</f>
        <v>1440</v>
      </c>
      <c r="B37">
        <f ca="1">A37*'Simulated Values'!C37/1000</f>
        <v>165.6</v>
      </c>
      <c r="C37">
        <f ca="1">B37*'Simulated Values'!D37</f>
        <v>107.64</v>
      </c>
      <c r="D37">
        <f ca="1">B37*'Simulated Values'!E37</f>
        <v>6.6239999999999997</v>
      </c>
      <c r="E37">
        <v>9</v>
      </c>
      <c r="F37">
        <v>0.5</v>
      </c>
      <c r="G37">
        <v>18.28</v>
      </c>
      <c r="H37">
        <f t="shared" ca="1" si="123"/>
        <v>23.55599999999999</v>
      </c>
      <c r="I37">
        <v>7.2</v>
      </c>
      <c r="J37">
        <v>2.72</v>
      </c>
      <c r="K37">
        <v>6.55</v>
      </c>
      <c r="L37">
        <f t="shared" ca="1" si="124"/>
        <v>7.0859999999999905</v>
      </c>
      <c r="M37">
        <f t="shared" si="10"/>
        <v>0.2</v>
      </c>
      <c r="N37">
        <f t="shared" ca="1" si="125"/>
        <v>6.8859999999999904</v>
      </c>
      <c r="O37">
        <f t="shared" si="12"/>
        <v>13.843</v>
      </c>
      <c r="P37">
        <f t="shared" ca="1" si="126"/>
        <v>0</v>
      </c>
      <c r="Q37">
        <f t="shared" ca="1" si="127"/>
        <v>6.8859999999999904</v>
      </c>
      <c r="R37">
        <f t="shared" ca="1" si="128"/>
        <v>13.635999999999989</v>
      </c>
      <c r="S37">
        <f>'Simulated Values'!S37*'Simulated Values'!T37</f>
        <v>1728</v>
      </c>
      <c r="T37">
        <f ca="1">S37*'Simulated Values'!U37/1000</f>
        <v>198.72</v>
      </c>
      <c r="U37">
        <f ca="1">T37*'Simulated Values'!V37</f>
        <v>129.16800000000001</v>
      </c>
      <c r="V37">
        <f ca="1">T37*'Simulated Values'!W37</f>
        <v>7.9488000000000003</v>
      </c>
      <c r="W37">
        <f t="shared" si="15"/>
        <v>10</v>
      </c>
      <c r="X37">
        <f t="shared" si="129"/>
        <v>0.53</v>
      </c>
      <c r="Y37">
        <f t="shared" si="17"/>
        <v>21.74</v>
      </c>
      <c r="Z37">
        <f t="shared" ca="1" si="130"/>
        <v>29.333199999999994</v>
      </c>
      <c r="AA37">
        <v>7.2</v>
      </c>
      <c r="AB37">
        <v>3.26</v>
      </c>
      <c r="AC37">
        <v>6.55</v>
      </c>
      <c r="AD37">
        <f t="shared" ca="1" si="131"/>
        <v>12.323199999999996</v>
      </c>
      <c r="AE37">
        <f t="shared" si="20"/>
        <v>0.2</v>
      </c>
      <c r="AF37">
        <f t="shared" ca="1" si="132"/>
        <v>12.123199999999997</v>
      </c>
      <c r="AG37">
        <f t="shared" si="22"/>
        <v>11.86</v>
      </c>
      <c r="AH37">
        <f t="shared" ca="1" si="133"/>
        <v>2.0439599999999993</v>
      </c>
      <c r="AI37">
        <f t="shared" ca="1" si="134"/>
        <v>10.079239999999999</v>
      </c>
      <c r="AJ37">
        <f t="shared" ca="1" si="135"/>
        <v>16.829239999999999</v>
      </c>
      <c r="AK37">
        <f ca="1">'Simulated Values'!AK37*'Simulated Values'!AL37</f>
        <v>2015.9999999999998</v>
      </c>
      <c r="AL37">
        <f ca="1">AK37*'Simulated Values'!AM37/1000</f>
        <v>241.91999999999996</v>
      </c>
      <c r="AM37">
        <f ca="1">AL37*'Simulated Values'!AN37</f>
        <v>157.24799999999999</v>
      </c>
      <c r="AN37">
        <f ca="1">AL37*'Simulated Values'!AO37</f>
        <v>9.6767999999999983</v>
      </c>
      <c r="AO37">
        <f t="shared" si="26"/>
        <v>12</v>
      </c>
      <c r="AP37">
        <f t="shared" si="136"/>
        <v>0.56180000000000008</v>
      </c>
      <c r="AQ37">
        <f t="shared" si="28"/>
        <v>25.19</v>
      </c>
      <c r="AR37">
        <f t="shared" ca="1" si="137"/>
        <v>37.243399999999966</v>
      </c>
      <c r="AS37">
        <v>6.53</v>
      </c>
      <c r="AT37">
        <v>3.8</v>
      </c>
      <c r="AU37">
        <v>6.55</v>
      </c>
      <c r="AV37">
        <f t="shared" ca="1" si="138"/>
        <v>20.363399999999963</v>
      </c>
      <c r="AW37">
        <f t="shared" si="31"/>
        <v>0.2</v>
      </c>
      <c r="AX37">
        <f t="shared" ca="1" si="139"/>
        <v>20.163399999999964</v>
      </c>
      <c r="AY37">
        <f t="shared" si="33"/>
        <v>10.16</v>
      </c>
      <c r="AZ37">
        <f t="shared" ca="1" si="140"/>
        <v>4.9660199999999888</v>
      </c>
      <c r="BA37">
        <f t="shared" ca="1" si="141"/>
        <v>15.197379999999974</v>
      </c>
      <c r="BB37">
        <f t="shared" ca="1" si="142"/>
        <v>21.947379999999974</v>
      </c>
      <c r="BC37">
        <f ca="1">'Simulated Values'!BC37*'Simulated Values'!BD37</f>
        <v>2160</v>
      </c>
      <c r="BD37">
        <f ca="1">BC37*'Simulated Values'!BE37/1000</f>
        <v>270</v>
      </c>
      <c r="BE37">
        <f ca="1">BD37*'Simulated Values'!BF37</f>
        <v>175.5</v>
      </c>
      <c r="BF37">
        <f ca="1">BD37*'Simulated Values'!BG37</f>
        <v>10.8</v>
      </c>
      <c r="BG37">
        <f t="shared" si="143"/>
        <v>12.600000000000001</v>
      </c>
      <c r="BH37">
        <f t="shared" si="144"/>
        <v>0.59550800000000015</v>
      </c>
      <c r="BI37">
        <f t="shared" si="38"/>
        <v>25.19</v>
      </c>
      <c r="BJ37">
        <f t="shared" ca="1" si="145"/>
        <v>45.314492000000001</v>
      </c>
      <c r="BK37">
        <v>5.63</v>
      </c>
      <c r="BL37">
        <v>3.8</v>
      </c>
      <c r="BM37">
        <v>6.55</v>
      </c>
      <c r="BN37">
        <f t="shared" ca="1" si="146"/>
        <v>29.334492000000001</v>
      </c>
      <c r="BO37">
        <f t="shared" si="41"/>
        <v>0.2</v>
      </c>
      <c r="BP37">
        <f t="shared" ca="1" si="147"/>
        <v>29.134492000000002</v>
      </c>
      <c r="BQ37">
        <f t="shared" si="43"/>
        <v>8.7100000000000009</v>
      </c>
      <c r="BR37">
        <f t="shared" ca="1" si="148"/>
        <v>8.0923475999999983</v>
      </c>
      <c r="BS37">
        <f t="shared" ca="1" si="149"/>
        <v>21.042144400000005</v>
      </c>
      <c r="BT37">
        <f t="shared" ca="1" si="150"/>
        <v>27.792144400000005</v>
      </c>
      <c r="BU37">
        <f ca="1">'Simulated Values'!BU37*'Simulated Values'!BV37</f>
        <v>2015.9999999999998</v>
      </c>
      <c r="BV37">
        <f ca="1">BU37*'Simulated Values'!BW37/1000</f>
        <v>241.91999999999996</v>
      </c>
      <c r="BW37">
        <f ca="1">BV37*'Simulated Values'!BX37</f>
        <v>157.24799999999999</v>
      </c>
      <c r="BX37">
        <f ca="1">BV37*'Simulated Values'!BY37</f>
        <v>9.6767999999999983</v>
      </c>
      <c r="BY37">
        <f t="shared" si="151"/>
        <v>13.230000000000002</v>
      </c>
      <c r="BZ37">
        <f t="shared" si="152"/>
        <v>0.63123848000000016</v>
      </c>
      <c r="CA37">
        <f t="shared" si="49"/>
        <v>25.19</v>
      </c>
      <c r="CB37">
        <f t="shared" ca="1" si="153"/>
        <v>35.943961519999959</v>
      </c>
      <c r="CC37">
        <v>4.7300000000000004</v>
      </c>
      <c r="CD37">
        <v>3.8</v>
      </c>
      <c r="CE37">
        <v>6.55</v>
      </c>
      <c r="CF37">
        <f t="shared" ca="1" si="154"/>
        <v>20.863961519999958</v>
      </c>
      <c r="CG37">
        <f t="shared" si="52"/>
        <v>0.2</v>
      </c>
      <c r="CH37">
        <f t="shared" ca="1" si="155"/>
        <v>20.663961519999958</v>
      </c>
      <c r="CI37">
        <f t="shared" si="54"/>
        <v>7.47</v>
      </c>
      <c r="CJ37">
        <f t="shared" ca="1" si="156"/>
        <v>5.9231884559999877</v>
      </c>
      <c r="CK37">
        <f t="shared" ca="1" si="157"/>
        <v>14.740773063999971</v>
      </c>
      <c r="CL37">
        <f t="shared" ca="1" si="158"/>
        <v>21.490773063999971</v>
      </c>
      <c r="CM37">
        <f ca="1">'Simulated Values'!CM37*'Simulated Values'!CN37</f>
        <v>1872</v>
      </c>
      <c r="CN37">
        <f ca="1">CM37*'Simulated Values'!CO37/1000</f>
        <v>224.64</v>
      </c>
      <c r="CO37">
        <f ca="1">CN37*'Simulated Values'!CP37</f>
        <v>146.01599999999999</v>
      </c>
      <c r="CP37">
        <f ca="1">CN37*'Simulated Values'!CQ37</f>
        <v>8.9855999999999998</v>
      </c>
      <c r="CQ37">
        <f t="shared" si="159"/>
        <v>13.891500000000002</v>
      </c>
      <c r="CR37">
        <f t="shared" si="160"/>
        <v>0.66911278880000025</v>
      </c>
      <c r="CS37">
        <f t="shared" si="59"/>
        <v>25.19</v>
      </c>
      <c r="CT37">
        <f t="shared" ca="1" si="161"/>
        <v>29.887787211199988</v>
      </c>
      <c r="CU37">
        <v>3.83</v>
      </c>
      <c r="CV37">
        <v>3.8</v>
      </c>
      <c r="CW37">
        <v>6.55</v>
      </c>
      <c r="CX37">
        <f t="shared" ca="1" si="162"/>
        <v>15.707787211199985</v>
      </c>
      <c r="CY37">
        <f t="shared" si="62"/>
        <v>0.2</v>
      </c>
      <c r="CZ37">
        <f t="shared" ca="1" si="163"/>
        <v>15.507787211199986</v>
      </c>
      <c r="DA37">
        <f t="shared" si="64"/>
        <v>6.41</v>
      </c>
      <c r="DB37">
        <f t="shared" ca="1" si="164"/>
        <v>4.6943361633599956</v>
      </c>
      <c r="DC37">
        <f t="shared" ca="1" si="165"/>
        <v>10.81345104783999</v>
      </c>
      <c r="DD37">
        <f t="shared" ca="1" si="166"/>
        <v>17.56345104783999</v>
      </c>
      <c r="DE37">
        <f ca="1">'Simulated Values'!DE37*'Simulated Values'!DF37</f>
        <v>2160</v>
      </c>
      <c r="DF37">
        <f ca="1">DE37*'Simulated Values'!DG37/1000</f>
        <v>270</v>
      </c>
      <c r="DG37">
        <f ca="1">DF37*'Simulated Values'!DH37</f>
        <v>175.5</v>
      </c>
      <c r="DH37">
        <f ca="1">DF37*'Simulated Values'!DI37</f>
        <v>10.8</v>
      </c>
      <c r="DI37">
        <f t="shared" si="167"/>
        <v>14.586075000000003</v>
      </c>
      <c r="DJ37">
        <f t="shared" si="168"/>
        <v>0.70925955612800029</v>
      </c>
      <c r="DK37">
        <f t="shared" si="69"/>
        <v>25.19</v>
      </c>
      <c r="DL37">
        <f t="shared" ca="1" si="169"/>
        <v>43.214665443871993</v>
      </c>
      <c r="DM37">
        <v>2.93</v>
      </c>
      <c r="DN37">
        <v>3.8</v>
      </c>
      <c r="DO37">
        <v>6.55</v>
      </c>
      <c r="DP37">
        <f t="shared" ca="1" si="170"/>
        <v>29.934665443871996</v>
      </c>
      <c r="DQ37">
        <f t="shared" si="72"/>
        <v>0.2</v>
      </c>
      <c r="DR37">
        <f t="shared" ca="1" si="171"/>
        <v>29.734665443871997</v>
      </c>
      <c r="DS37">
        <f t="shared" si="74"/>
        <v>5.5</v>
      </c>
      <c r="DT37">
        <f t="shared" ca="1" si="172"/>
        <v>9.2353996331615971</v>
      </c>
      <c r="DU37">
        <f t="shared" ca="1" si="173"/>
        <v>20.499265810710398</v>
      </c>
      <c r="DV37">
        <f t="shared" ca="1" si="174"/>
        <v>27.249265810710398</v>
      </c>
      <c r="DW37">
        <f ca="1">'Simulated Values'!DW37*'Simulated Values'!DX37</f>
        <v>2015.9999999999998</v>
      </c>
      <c r="DX37">
        <f ca="1">DW37*'Simulated Values'!DY37/1000</f>
        <v>241.91999999999996</v>
      </c>
      <c r="DY37">
        <f ca="1">DX37*'Simulated Values'!DZ37</f>
        <v>145.15199999999996</v>
      </c>
      <c r="DZ37">
        <f ca="1">DX37*'Simulated Values'!EA37</f>
        <v>9.6767999999999983</v>
      </c>
      <c r="EA37">
        <f t="shared" si="175"/>
        <v>15.315378750000004</v>
      </c>
      <c r="EB37">
        <f t="shared" si="176"/>
        <v>0.7518151294956803</v>
      </c>
      <c r="EC37">
        <f t="shared" si="79"/>
        <v>25.19</v>
      </c>
      <c r="ED37">
        <f t="shared" ca="1" si="177"/>
        <v>45.834006120504313</v>
      </c>
      <c r="EE37">
        <v>2.0299999999999998</v>
      </c>
      <c r="EF37">
        <v>3.8</v>
      </c>
      <c r="EG37">
        <v>6.55</v>
      </c>
      <c r="EH37">
        <f t="shared" ca="1" si="178"/>
        <v>33.454006120504317</v>
      </c>
      <c r="EI37">
        <f t="shared" si="82"/>
        <v>0.2</v>
      </c>
      <c r="EJ37">
        <f t="shared" ca="1" si="179"/>
        <v>33.254006120504314</v>
      </c>
      <c r="EK37">
        <f t="shared" si="84"/>
        <v>4.72</v>
      </c>
      <c r="EL37">
        <f t="shared" ca="1" si="180"/>
        <v>10.525201836151293</v>
      </c>
      <c r="EM37">
        <f t="shared" ca="1" si="181"/>
        <v>22.728804284353021</v>
      </c>
      <c r="EN37">
        <f t="shared" ca="1" si="182"/>
        <v>29.478804284353021</v>
      </c>
      <c r="EO37">
        <f ca="1">'Simulated Values'!EO37*'Simulated Values'!EP37</f>
        <v>2015.9999999999998</v>
      </c>
      <c r="EP37">
        <f ca="1">EO37*'Simulated Values'!EQ37/1000</f>
        <v>241.91999999999996</v>
      </c>
      <c r="EQ37">
        <f ca="1">EP37*'Simulated Values'!ER37</f>
        <v>145.15199999999996</v>
      </c>
      <c r="ER37">
        <f ca="1">EP37*'Simulated Values'!ES37</f>
        <v>9.6767999999999983</v>
      </c>
      <c r="ES37">
        <f t="shared" si="183"/>
        <v>16.081147687500007</v>
      </c>
      <c r="ET37">
        <f t="shared" si="184"/>
        <v>0.79692403726542116</v>
      </c>
      <c r="EU37">
        <f t="shared" si="89"/>
        <v>25.19</v>
      </c>
      <c r="EV37">
        <f t="shared" ca="1" si="185"/>
        <v>45.023128275234569</v>
      </c>
      <c r="EW37">
        <v>1.1299999999999999</v>
      </c>
      <c r="EX37">
        <v>3.8</v>
      </c>
      <c r="EY37">
        <v>6.55</v>
      </c>
      <c r="EZ37">
        <f t="shared" ca="1" si="186"/>
        <v>33.543128275234572</v>
      </c>
      <c r="FA37">
        <f t="shared" si="92"/>
        <v>0.2</v>
      </c>
      <c r="FB37">
        <f t="shared" ca="1" si="187"/>
        <v>33.343128275234569</v>
      </c>
      <c r="FC37">
        <f t="shared" si="94"/>
        <v>4.0599999999999996</v>
      </c>
      <c r="FD37">
        <f t="shared" ca="1" si="188"/>
        <v>10.74993848257037</v>
      </c>
      <c r="FE37">
        <f t="shared" ca="1" si="189"/>
        <v>22.593189792664198</v>
      </c>
      <c r="FF37">
        <f t="shared" ca="1" si="190"/>
        <v>29.343189792664198</v>
      </c>
      <c r="FG37">
        <f ca="1">'Simulated Values'!FG37*'Simulated Values'!FH37</f>
        <v>2015.9999999999998</v>
      </c>
      <c r="FH37">
        <f ca="1">FG37*'Simulated Values'!FI37/1000</f>
        <v>241.91999999999996</v>
      </c>
      <c r="FI37">
        <f ca="1">FH37*'Simulated Values'!FJ37</f>
        <v>157.24799999999999</v>
      </c>
      <c r="FJ37">
        <f ca="1">FH37*'Simulated Values'!FK37</f>
        <v>9.6767999999999983</v>
      </c>
      <c r="FK37">
        <f t="shared" si="191"/>
        <v>16.885205071875006</v>
      </c>
      <c r="FL37">
        <f t="shared" si="192"/>
        <v>0.84473947950134642</v>
      </c>
      <c r="FM37">
        <f t="shared" si="99"/>
        <v>25.19</v>
      </c>
      <c r="FN37">
        <f t="shared" ca="1" si="193"/>
        <v>32.075255448623608</v>
      </c>
      <c r="FO37">
        <v>0.23</v>
      </c>
      <c r="FP37">
        <v>3.8</v>
      </c>
      <c r="FQ37">
        <v>6.55</v>
      </c>
      <c r="FR37">
        <f t="shared" ca="1" si="194"/>
        <v>21.495255448623606</v>
      </c>
      <c r="FS37">
        <f t="shared" si="102"/>
        <v>0.2</v>
      </c>
      <c r="FT37">
        <f t="shared" ca="1" si="195"/>
        <v>21.295255448623607</v>
      </c>
      <c r="FU37">
        <f t="shared" si="104"/>
        <v>3.49</v>
      </c>
      <c r="FV37">
        <f t="shared" ca="1" si="196"/>
        <v>7.3065766345870822</v>
      </c>
      <c r="FW37">
        <f t="shared" ca="1" si="197"/>
        <v>13.988678814036525</v>
      </c>
      <c r="FX37">
        <f t="shared" ca="1" si="198"/>
        <v>20.738678814036525</v>
      </c>
      <c r="FZ37" s="7">
        <f t="shared" si="107"/>
        <v>-121</v>
      </c>
      <c r="GA37" s="7">
        <f t="shared" ca="1" si="199"/>
        <v>13.635999999999989</v>
      </c>
      <c r="GB37" s="7">
        <f t="shared" ca="1" si="200"/>
        <v>16.829239999999999</v>
      </c>
      <c r="GC37" s="7">
        <f t="shared" ca="1" si="201"/>
        <v>21.947379999999974</v>
      </c>
      <c r="GD37" s="7">
        <f t="shared" ca="1" si="202"/>
        <v>27.792144400000005</v>
      </c>
      <c r="GE37" s="7">
        <f t="shared" ca="1" si="203"/>
        <v>21.490773063999971</v>
      </c>
      <c r="GF37" s="7">
        <f t="shared" ca="1" si="204"/>
        <v>17.56345104783999</v>
      </c>
      <c r="GG37" s="7">
        <f t="shared" ca="1" si="205"/>
        <v>27.249265810710398</v>
      </c>
      <c r="GH37" s="7">
        <f t="shared" ca="1" si="206"/>
        <v>29.478804284353021</v>
      </c>
      <c r="GI37" s="7">
        <f t="shared" ca="1" si="207"/>
        <v>29.343189792664198</v>
      </c>
      <c r="GJ37" s="7">
        <f t="shared" ca="1" si="208"/>
        <v>20.738678814036525</v>
      </c>
      <c r="GK37" s="4">
        <f t="shared" ca="1" si="209"/>
        <v>12.210113022593816</v>
      </c>
      <c r="GL37" s="5">
        <f t="shared" ca="1" si="210"/>
        <v>0.12083876955131356</v>
      </c>
    </row>
    <row r="38" spans="1:194" x14ac:dyDescent="0.35">
      <c r="A38">
        <f>'Simulated Values'!A38*'Simulated Values'!B38</f>
        <v>1440</v>
      </c>
      <c r="B38">
        <f ca="1">A38*'Simulated Values'!C38/1000</f>
        <v>172.8</v>
      </c>
      <c r="C38">
        <f ca="1">B38*'Simulated Values'!D38</f>
        <v>112.32000000000001</v>
      </c>
      <c r="D38">
        <f ca="1">B38*'Simulated Values'!E38</f>
        <v>6.9120000000000008</v>
      </c>
      <c r="E38">
        <v>9</v>
      </c>
      <c r="F38">
        <v>0.5</v>
      </c>
      <c r="G38">
        <v>18.28</v>
      </c>
      <c r="H38">
        <f t="shared" ca="1" si="123"/>
        <v>25.788000000000004</v>
      </c>
      <c r="I38">
        <v>7.2</v>
      </c>
      <c r="J38">
        <v>2.72</v>
      </c>
      <c r="K38">
        <v>6.55</v>
      </c>
      <c r="L38">
        <f t="shared" ca="1" si="124"/>
        <v>9.3180000000000049</v>
      </c>
      <c r="M38">
        <f t="shared" si="10"/>
        <v>0.2</v>
      </c>
      <c r="N38">
        <f t="shared" ca="1" si="125"/>
        <v>9.1180000000000057</v>
      </c>
      <c r="O38">
        <f t="shared" si="12"/>
        <v>13.843</v>
      </c>
      <c r="P38">
        <f t="shared" ca="1" si="126"/>
        <v>0.54750000000000187</v>
      </c>
      <c r="Q38">
        <f t="shared" ca="1" si="127"/>
        <v>8.5705000000000044</v>
      </c>
      <c r="R38">
        <f t="shared" ca="1" si="128"/>
        <v>15.320500000000003</v>
      </c>
      <c r="S38">
        <f>'Simulated Values'!S38*'Simulated Values'!T38</f>
        <v>1728</v>
      </c>
      <c r="T38">
        <f ca="1">S38*'Simulated Values'!U38/1000</f>
        <v>198.72</v>
      </c>
      <c r="U38">
        <f ca="1">T38*'Simulated Values'!V38</f>
        <v>129.16800000000001</v>
      </c>
      <c r="V38">
        <f ca="1">T38*'Simulated Values'!W38</f>
        <v>7.9488000000000003</v>
      </c>
      <c r="W38">
        <f t="shared" si="15"/>
        <v>10</v>
      </c>
      <c r="X38">
        <f t="shared" si="129"/>
        <v>0.53</v>
      </c>
      <c r="Y38">
        <f t="shared" si="17"/>
        <v>21.74</v>
      </c>
      <c r="Z38">
        <f t="shared" ca="1" si="130"/>
        <v>29.333199999999994</v>
      </c>
      <c r="AA38">
        <v>7.2</v>
      </c>
      <c r="AB38">
        <v>3.26</v>
      </c>
      <c r="AC38">
        <v>6.55</v>
      </c>
      <c r="AD38">
        <f t="shared" ca="1" si="131"/>
        <v>12.323199999999996</v>
      </c>
      <c r="AE38">
        <f t="shared" si="20"/>
        <v>0.2</v>
      </c>
      <c r="AF38">
        <f t="shared" ca="1" si="132"/>
        <v>12.123199999999997</v>
      </c>
      <c r="AG38">
        <f t="shared" si="22"/>
        <v>11.86</v>
      </c>
      <c r="AH38">
        <f t="shared" ca="1" si="133"/>
        <v>2.0439599999999993</v>
      </c>
      <c r="AI38">
        <f t="shared" ca="1" si="134"/>
        <v>10.079239999999999</v>
      </c>
      <c r="AJ38">
        <f t="shared" ca="1" si="135"/>
        <v>16.829239999999999</v>
      </c>
      <c r="AK38">
        <f ca="1">'Simulated Values'!AK38*'Simulated Values'!AL38</f>
        <v>2015.9999999999998</v>
      </c>
      <c r="AL38">
        <f ca="1">AK38*'Simulated Values'!AM38/1000</f>
        <v>241.91999999999996</v>
      </c>
      <c r="AM38">
        <f ca="1">AL38*'Simulated Values'!AN38</f>
        <v>157.24799999999999</v>
      </c>
      <c r="AN38">
        <f ca="1">AL38*'Simulated Values'!AO38</f>
        <v>9.6767999999999983</v>
      </c>
      <c r="AO38">
        <f t="shared" si="26"/>
        <v>12</v>
      </c>
      <c r="AP38">
        <f t="shared" si="136"/>
        <v>0.56180000000000008</v>
      </c>
      <c r="AQ38">
        <f t="shared" si="28"/>
        <v>25.19</v>
      </c>
      <c r="AR38">
        <f t="shared" ca="1" si="137"/>
        <v>37.243399999999966</v>
      </c>
      <c r="AS38">
        <v>6.53</v>
      </c>
      <c r="AT38">
        <v>3.8</v>
      </c>
      <c r="AU38">
        <v>6.55</v>
      </c>
      <c r="AV38">
        <f t="shared" ca="1" si="138"/>
        <v>20.363399999999963</v>
      </c>
      <c r="AW38">
        <f t="shared" si="31"/>
        <v>0.2</v>
      </c>
      <c r="AX38">
        <f t="shared" ca="1" si="139"/>
        <v>20.163399999999964</v>
      </c>
      <c r="AY38">
        <f t="shared" si="33"/>
        <v>10.16</v>
      </c>
      <c r="AZ38">
        <f t="shared" ca="1" si="140"/>
        <v>4.9660199999999888</v>
      </c>
      <c r="BA38">
        <f t="shared" ca="1" si="141"/>
        <v>15.197379999999974</v>
      </c>
      <c r="BB38">
        <f t="shared" ca="1" si="142"/>
        <v>21.947379999999974</v>
      </c>
      <c r="BC38">
        <f ca="1">'Simulated Values'!BC38*'Simulated Values'!BD38</f>
        <v>2015.9999999999998</v>
      </c>
      <c r="BD38">
        <f ca="1">BC38*'Simulated Values'!BE38/1000</f>
        <v>241.91999999999996</v>
      </c>
      <c r="BE38">
        <f ca="1">BD38*'Simulated Values'!BF38</f>
        <v>157.24799999999999</v>
      </c>
      <c r="BF38">
        <f ca="1">BD38*'Simulated Values'!BG38</f>
        <v>9.6767999999999983</v>
      </c>
      <c r="BG38">
        <f t="shared" si="143"/>
        <v>12.600000000000001</v>
      </c>
      <c r="BH38">
        <f t="shared" si="144"/>
        <v>0.59550800000000015</v>
      </c>
      <c r="BI38">
        <f t="shared" si="38"/>
        <v>25.19</v>
      </c>
      <c r="BJ38">
        <f t="shared" ca="1" si="145"/>
        <v>36.609691999999967</v>
      </c>
      <c r="BK38">
        <v>5.63</v>
      </c>
      <c r="BL38">
        <v>3.8</v>
      </c>
      <c r="BM38">
        <v>6.55</v>
      </c>
      <c r="BN38">
        <f t="shared" ca="1" si="146"/>
        <v>20.629691999999967</v>
      </c>
      <c r="BO38">
        <f t="shared" si="41"/>
        <v>0.2</v>
      </c>
      <c r="BP38">
        <f t="shared" ca="1" si="147"/>
        <v>20.429691999999967</v>
      </c>
      <c r="BQ38">
        <f t="shared" si="43"/>
        <v>8.7100000000000009</v>
      </c>
      <c r="BR38">
        <f t="shared" ca="1" si="148"/>
        <v>5.4809075999999903</v>
      </c>
      <c r="BS38">
        <f t="shared" ca="1" si="149"/>
        <v>14.948784399999976</v>
      </c>
      <c r="BT38">
        <f t="shared" ca="1" si="150"/>
        <v>21.698784399999976</v>
      </c>
      <c r="BU38">
        <f ca="1">'Simulated Values'!BU38*'Simulated Values'!BV38</f>
        <v>2015.9999999999998</v>
      </c>
      <c r="BV38">
        <f ca="1">BU38*'Simulated Values'!BW38/1000</f>
        <v>241.91999999999996</v>
      </c>
      <c r="BW38">
        <f ca="1">BV38*'Simulated Values'!BX38</f>
        <v>169.34399999999997</v>
      </c>
      <c r="BX38">
        <f ca="1">BV38*'Simulated Values'!BY38</f>
        <v>9.6767999999999983</v>
      </c>
      <c r="BY38">
        <f t="shared" si="151"/>
        <v>13.230000000000002</v>
      </c>
      <c r="BZ38">
        <f t="shared" si="152"/>
        <v>0.63123848000000016</v>
      </c>
      <c r="CA38">
        <f t="shared" si="49"/>
        <v>25.19</v>
      </c>
      <c r="CB38">
        <f t="shared" ca="1" si="153"/>
        <v>23.847961519999988</v>
      </c>
      <c r="CC38">
        <v>4.7300000000000004</v>
      </c>
      <c r="CD38">
        <v>3.8</v>
      </c>
      <c r="CE38">
        <v>6.55</v>
      </c>
      <c r="CF38">
        <f t="shared" ca="1" si="154"/>
        <v>8.7679615199999859</v>
      </c>
      <c r="CG38">
        <f t="shared" si="52"/>
        <v>0.2</v>
      </c>
      <c r="CH38">
        <f t="shared" ca="1" si="155"/>
        <v>8.5679615199999866</v>
      </c>
      <c r="CI38">
        <f t="shared" si="54"/>
        <v>7.47</v>
      </c>
      <c r="CJ38">
        <f t="shared" ca="1" si="156"/>
        <v>2.2943884559999961</v>
      </c>
      <c r="CK38">
        <f t="shared" ca="1" si="157"/>
        <v>6.27357306399999</v>
      </c>
      <c r="CL38">
        <f t="shared" ca="1" si="158"/>
        <v>13.02357306399999</v>
      </c>
      <c r="CM38">
        <f ca="1">'Simulated Values'!CM38*'Simulated Values'!CN38</f>
        <v>2160</v>
      </c>
      <c r="CN38">
        <f ca="1">CM38*'Simulated Values'!CO38/1000</f>
        <v>270</v>
      </c>
      <c r="CO38">
        <f ca="1">CN38*'Simulated Values'!CP38</f>
        <v>175.5</v>
      </c>
      <c r="CP38">
        <f ca="1">CN38*'Simulated Values'!CQ38</f>
        <v>10.8</v>
      </c>
      <c r="CQ38">
        <f t="shared" si="159"/>
        <v>13.891500000000002</v>
      </c>
      <c r="CR38">
        <f t="shared" si="160"/>
        <v>0.66911278880000025</v>
      </c>
      <c r="CS38">
        <f t="shared" si="59"/>
        <v>25.19</v>
      </c>
      <c r="CT38">
        <f t="shared" ca="1" si="161"/>
        <v>43.949387211199991</v>
      </c>
      <c r="CU38">
        <v>3.83</v>
      </c>
      <c r="CV38">
        <v>3.8</v>
      </c>
      <c r="CW38">
        <v>6.55</v>
      </c>
      <c r="CX38">
        <f t="shared" ca="1" si="162"/>
        <v>29.769387211199994</v>
      </c>
      <c r="CY38">
        <f t="shared" si="62"/>
        <v>0.2</v>
      </c>
      <c r="CZ38">
        <f t="shared" ca="1" si="163"/>
        <v>29.569387211199995</v>
      </c>
      <c r="DA38">
        <f t="shared" si="64"/>
        <v>6.41</v>
      </c>
      <c r="DB38">
        <f t="shared" ca="1" si="164"/>
        <v>8.9128161633599969</v>
      </c>
      <c r="DC38">
        <f t="shared" ca="1" si="165"/>
        <v>20.656571047839996</v>
      </c>
      <c r="DD38">
        <f t="shared" ca="1" si="166"/>
        <v>27.406571047839996</v>
      </c>
      <c r="DE38">
        <f ca="1">'Simulated Values'!DE38*'Simulated Values'!DF38</f>
        <v>2015.9999999999998</v>
      </c>
      <c r="DF38">
        <f ca="1">DE38*'Simulated Values'!DG38/1000</f>
        <v>241.91999999999996</v>
      </c>
      <c r="DG38">
        <f ca="1">DF38*'Simulated Values'!DH38</f>
        <v>169.34399999999997</v>
      </c>
      <c r="DH38">
        <f ca="1">DF38*'Simulated Values'!DI38</f>
        <v>9.6767999999999983</v>
      </c>
      <c r="DI38">
        <f t="shared" si="167"/>
        <v>14.586075000000003</v>
      </c>
      <c r="DJ38">
        <f t="shared" si="168"/>
        <v>0.70925955612800029</v>
      </c>
      <c r="DK38">
        <f t="shared" si="69"/>
        <v>25.19</v>
      </c>
      <c r="DL38">
        <f t="shared" ca="1" si="169"/>
        <v>22.413865443871988</v>
      </c>
      <c r="DM38">
        <v>2.93</v>
      </c>
      <c r="DN38">
        <v>3.8</v>
      </c>
      <c r="DO38">
        <v>6.55</v>
      </c>
      <c r="DP38">
        <f t="shared" ca="1" si="170"/>
        <v>9.1338654438719864</v>
      </c>
      <c r="DQ38">
        <f t="shared" si="72"/>
        <v>0.2</v>
      </c>
      <c r="DR38">
        <f t="shared" ca="1" si="171"/>
        <v>8.9338654438719871</v>
      </c>
      <c r="DS38">
        <f t="shared" si="74"/>
        <v>5.5</v>
      </c>
      <c r="DT38">
        <f t="shared" ca="1" si="172"/>
        <v>2.9951596331615962</v>
      </c>
      <c r="DU38">
        <f t="shared" ca="1" si="173"/>
        <v>5.9387058107103909</v>
      </c>
      <c r="DV38">
        <f t="shared" ca="1" si="174"/>
        <v>12.68870581071039</v>
      </c>
      <c r="DW38">
        <f ca="1">'Simulated Values'!DW38*'Simulated Values'!DX38</f>
        <v>2015.9999999999998</v>
      </c>
      <c r="DX38">
        <f ca="1">DW38*'Simulated Values'!DY38/1000</f>
        <v>241.91999999999996</v>
      </c>
      <c r="DY38">
        <f ca="1">DX38*'Simulated Values'!DZ38</f>
        <v>169.34399999999997</v>
      </c>
      <c r="DZ38">
        <f ca="1">DX38*'Simulated Values'!EA38</f>
        <v>9.6767999999999983</v>
      </c>
      <c r="EA38">
        <f t="shared" si="175"/>
        <v>15.315378750000004</v>
      </c>
      <c r="EB38">
        <f t="shared" si="176"/>
        <v>0.7518151294956803</v>
      </c>
      <c r="EC38">
        <f t="shared" si="79"/>
        <v>25.19</v>
      </c>
      <c r="ED38">
        <f t="shared" ca="1" si="177"/>
        <v>21.642006120504302</v>
      </c>
      <c r="EE38">
        <v>2.0299999999999998</v>
      </c>
      <c r="EF38">
        <v>3.8</v>
      </c>
      <c r="EG38">
        <v>6.55</v>
      </c>
      <c r="EH38">
        <f t="shared" ca="1" si="178"/>
        <v>9.2620061205042994</v>
      </c>
      <c r="EI38">
        <f t="shared" si="82"/>
        <v>0.2</v>
      </c>
      <c r="EJ38">
        <f t="shared" ca="1" si="179"/>
        <v>9.0620061205043001</v>
      </c>
      <c r="EK38">
        <f t="shared" si="84"/>
        <v>4.72</v>
      </c>
      <c r="EL38">
        <f t="shared" ca="1" si="180"/>
        <v>3.2676018361512904</v>
      </c>
      <c r="EM38">
        <f t="shared" ca="1" si="181"/>
        <v>5.7944042843530097</v>
      </c>
      <c r="EN38">
        <f t="shared" ca="1" si="182"/>
        <v>12.544404284353009</v>
      </c>
      <c r="EO38">
        <f ca="1">'Simulated Values'!EO38*'Simulated Values'!EP38</f>
        <v>2015.9999999999998</v>
      </c>
      <c r="EP38">
        <f ca="1">EO38*'Simulated Values'!EQ38/1000</f>
        <v>241.91999999999996</v>
      </c>
      <c r="EQ38">
        <f ca="1">EP38*'Simulated Values'!ER38</f>
        <v>169.34399999999997</v>
      </c>
      <c r="ER38">
        <f ca="1">EP38*'Simulated Values'!ES38</f>
        <v>9.6767999999999983</v>
      </c>
      <c r="ES38">
        <f t="shared" si="183"/>
        <v>16.081147687500007</v>
      </c>
      <c r="ET38">
        <f t="shared" si="184"/>
        <v>0.79692403726542116</v>
      </c>
      <c r="EU38">
        <f t="shared" si="89"/>
        <v>25.19</v>
      </c>
      <c r="EV38">
        <f t="shared" ca="1" si="185"/>
        <v>20.831128275234565</v>
      </c>
      <c r="EW38">
        <v>1.1299999999999999</v>
      </c>
      <c r="EX38">
        <v>3.8</v>
      </c>
      <c r="EY38">
        <v>6.55</v>
      </c>
      <c r="EZ38">
        <f t="shared" ca="1" si="186"/>
        <v>9.351128275234565</v>
      </c>
      <c r="FA38">
        <f t="shared" si="92"/>
        <v>0.2</v>
      </c>
      <c r="FB38">
        <f t="shared" ca="1" si="187"/>
        <v>9.1511282752345657</v>
      </c>
      <c r="FC38">
        <f t="shared" si="94"/>
        <v>4.0599999999999996</v>
      </c>
      <c r="FD38">
        <f t="shared" ca="1" si="188"/>
        <v>3.4923384825703701</v>
      </c>
      <c r="FE38">
        <f t="shared" ca="1" si="189"/>
        <v>5.6587897926641961</v>
      </c>
      <c r="FF38">
        <f t="shared" ca="1" si="190"/>
        <v>12.408789792664194</v>
      </c>
      <c r="FG38">
        <f ca="1">'Simulated Values'!FG38*'Simulated Values'!FH38</f>
        <v>2160</v>
      </c>
      <c r="FH38">
        <f ca="1">FG38*'Simulated Values'!FI38/1000</f>
        <v>270</v>
      </c>
      <c r="FI38">
        <f ca="1">FH38*'Simulated Values'!FJ38</f>
        <v>162</v>
      </c>
      <c r="FJ38">
        <f ca="1">FH38*'Simulated Values'!FK38</f>
        <v>10.8</v>
      </c>
      <c r="FK38">
        <f t="shared" si="191"/>
        <v>16.885205071875006</v>
      </c>
      <c r="FL38">
        <f t="shared" si="192"/>
        <v>0.84473947950134642</v>
      </c>
      <c r="FM38">
        <f t="shared" si="99"/>
        <v>25.19</v>
      </c>
      <c r="FN38">
        <f t="shared" ca="1" si="193"/>
        <v>54.280055448623656</v>
      </c>
      <c r="FO38">
        <v>0.23</v>
      </c>
      <c r="FP38">
        <v>3.8</v>
      </c>
      <c r="FQ38">
        <v>6.55</v>
      </c>
      <c r="FR38">
        <f t="shared" ca="1" si="194"/>
        <v>43.700055448623665</v>
      </c>
      <c r="FS38">
        <f t="shared" si="102"/>
        <v>0.2</v>
      </c>
      <c r="FT38">
        <f t="shared" ca="1" si="195"/>
        <v>43.500055448623662</v>
      </c>
      <c r="FU38">
        <f t="shared" si="104"/>
        <v>3.49</v>
      </c>
      <c r="FV38">
        <f t="shared" ca="1" si="196"/>
        <v>13.968016634587096</v>
      </c>
      <c r="FW38">
        <f t="shared" ca="1" si="197"/>
        <v>29.532038814036568</v>
      </c>
      <c r="FX38">
        <f t="shared" ca="1" si="198"/>
        <v>36.282038814036568</v>
      </c>
      <c r="FZ38" s="7">
        <f t="shared" si="107"/>
        <v>-121</v>
      </c>
      <c r="GA38" s="7">
        <f t="shared" ca="1" si="199"/>
        <v>15.320500000000003</v>
      </c>
      <c r="GB38" s="7">
        <f t="shared" ca="1" si="200"/>
        <v>16.829239999999999</v>
      </c>
      <c r="GC38" s="7">
        <f t="shared" ca="1" si="201"/>
        <v>21.947379999999974</v>
      </c>
      <c r="GD38" s="7">
        <f t="shared" ca="1" si="202"/>
        <v>21.698784399999976</v>
      </c>
      <c r="GE38" s="7">
        <f t="shared" ca="1" si="203"/>
        <v>13.02357306399999</v>
      </c>
      <c r="GF38" s="7">
        <f t="shared" ca="1" si="204"/>
        <v>27.406571047839996</v>
      </c>
      <c r="GG38" s="7">
        <f t="shared" ca="1" si="205"/>
        <v>12.68870581071039</v>
      </c>
      <c r="GH38" s="7">
        <f t="shared" ca="1" si="206"/>
        <v>12.544404284353009</v>
      </c>
      <c r="GI38" s="7">
        <f t="shared" ca="1" si="207"/>
        <v>12.408789792664194</v>
      </c>
      <c r="GJ38" s="7">
        <f t="shared" ca="1" si="208"/>
        <v>36.282038814036568</v>
      </c>
      <c r="GK38" s="4">
        <f t="shared" ca="1" si="209"/>
        <v>-6.682743320429978</v>
      </c>
      <c r="GL38" s="5">
        <f t="shared" ca="1" si="210"/>
        <v>8.7512957265598601E-2</v>
      </c>
    </row>
    <row r="39" spans="1:194" x14ac:dyDescent="0.35">
      <c r="A39">
        <f>'Simulated Values'!A39*'Simulated Values'!B39</f>
        <v>1440</v>
      </c>
      <c r="B39">
        <f ca="1">A39*'Simulated Values'!C39/1000</f>
        <v>172.8</v>
      </c>
      <c r="C39">
        <f ca="1">B39*'Simulated Values'!D39</f>
        <v>112.32000000000001</v>
      </c>
      <c r="D39">
        <f ca="1">B39*'Simulated Values'!E39</f>
        <v>6.9120000000000008</v>
      </c>
      <c r="E39">
        <v>9</v>
      </c>
      <c r="F39">
        <v>0.5</v>
      </c>
      <c r="G39">
        <v>18.28</v>
      </c>
      <c r="H39">
        <f t="shared" ca="1" si="123"/>
        <v>25.788000000000004</v>
      </c>
      <c r="I39">
        <v>7.2</v>
      </c>
      <c r="J39">
        <v>2.72</v>
      </c>
      <c r="K39">
        <v>6.55</v>
      </c>
      <c r="L39">
        <f t="shared" ca="1" si="124"/>
        <v>9.3180000000000049</v>
      </c>
      <c r="M39">
        <f t="shared" si="10"/>
        <v>0.2</v>
      </c>
      <c r="N39">
        <f t="shared" ca="1" si="125"/>
        <v>9.1180000000000057</v>
      </c>
      <c r="O39">
        <f t="shared" si="12"/>
        <v>13.843</v>
      </c>
      <c r="P39">
        <f t="shared" ca="1" si="126"/>
        <v>0.54750000000000187</v>
      </c>
      <c r="Q39">
        <f t="shared" ca="1" si="127"/>
        <v>8.5705000000000044</v>
      </c>
      <c r="R39">
        <f t="shared" ca="1" si="128"/>
        <v>15.320500000000003</v>
      </c>
      <c r="S39">
        <f>'Simulated Values'!S39*'Simulated Values'!T39</f>
        <v>1728</v>
      </c>
      <c r="T39">
        <f ca="1">S39*'Simulated Values'!U39/1000</f>
        <v>207.36</v>
      </c>
      <c r="U39">
        <f ca="1">T39*'Simulated Values'!V39</f>
        <v>134.78400000000002</v>
      </c>
      <c r="V39">
        <f ca="1">T39*'Simulated Values'!W39</f>
        <v>8.2944000000000013</v>
      </c>
      <c r="W39">
        <f t="shared" si="15"/>
        <v>10</v>
      </c>
      <c r="X39">
        <f t="shared" si="129"/>
        <v>0.53</v>
      </c>
      <c r="Y39">
        <f t="shared" si="17"/>
        <v>21.74</v>
      </c>
      <c r="Z39">
        <f t="shared" ca="1" si="130"/>
        <v>32.011600000000001</v>
      </c>
      <c r="AA39">
        <v>7.2</v>
      </c>
      <c r="AB39">
        <v>3.26</v>
      </c>
      <c r="AC39">
        <v>6.55</v>
      </c>
      <c r="AD39">
        <f t="shared" ca="1" si="131"/>
        <v>15.0016</v>
      </c>
      <c r="AE39">
        <f t="shared" si="20"/>
        <v>0.2</v>
      </c>
      <c r="AF39">
        <f t="shared" ca="1" si="132"/>
        <v>14.801600000000001</v>
      </c>
      <c r="AG39">
        <f t="shared" si="22"/>
        <v>11.86</v>
      </c>
      <c r="AH39">
        <f t="shared" ca="1" si="133"/>
        <v>2.8474800000000005</v>
      </c>
      <c r="AI39">
        <f t="shared" ca="1" si="134"/>
        <v>11.95412</v>
      </c>
      <c r="AJ39">
        <f t="shared" ca="1" si="135"/>
        <v>18.70412</v>
      </c>
      <c r="AK39">
        <f ca="1">'Simulated Values'!AK39*'Simulated Values'!AL39</f>
        <v>2160</v>
      </c>
      <c r="AL39">
        <f ca="1">AK39*'Simulated Values'!AM39/1000</f>
        <v>270</v>
      </c>
      <c r="AM39">
        <f ca="1">AL39*'Simulated Values'!AN39</f>
        <v>175.5</v>
      </c>
      <c r="AN39">
        <f ca="1">AL39*'Simulated Values'!AO39</f>
        <v>10.8</v>
      </c>
      <c r="AO39">
        <f t="shared" si="26"/>
        <v>12</v>
      </c>
      <c r="AP39">
        <f t="shared" si="136"/>
        <v>0.56180000000000008</v>
      </c>
      <c r="AQ39">
        <f t="shared" si="28"/>
        <v>25.19</v>
      </c>
      <c r="AR39">
        <f t="shared" ca="1" si="137"/>
        <v>45.9482</v>
      </c>
      <c r="AS39">
        <v>6.53</v>
      </c>
      <c r="AT39">
        <v>3.8</v>
      </c>
      <c r="AU39">
        <v>6.55</v>
      </c>
      <c r="AV39">
        <f t="shared" ca="1" si="138"/>
        <v>29.068200000000001</v>
      </c>
      <c r="AW39">
        <f t="shared" si="31"/>
        <v>0.2</v>
      </c>
      <c r="AX39">
        <f t="shared" ca="1" si="139"/>
        <v>28.868200000000002</v>
      </c>
      <c r="AY39">
        <f t="shared" si="33"/>
        <v>10.16</v>
      </c>
      <c r="AZ39">
        <f t="shared" ca="1" si="140"/>
        <v>7.5774599999999994</v>
      </c>
      <c r="BA39">
        <f t="shared" ca="1" si="141"/>
        <v>21.290740000000003</v>
      </c>
      <c r="BB39">
        <f t="shared" ca="1" si="142"/>
        <v>28.040740000000003</v>
      </c>
      <c r="BC39">
        <f ca="1">'Simulated Values'!BC39*'Simulated Values'!BD39</f>
        <v>1872</v>
      </c>
      <c r="BD39">
        <f ca="1">BC39*'Simulated Values'!BE39/1000</f>
        <v>215.28</v>
      </c>
      <c r="BE39">
        <f ca="1">BD39*'Simulated Values'!BF39</f>
        <v>139.93200000000002</v>
      </c>
      <c r="BF39">
        <f ca="1">BD39*'Simulated Values'!BG39</f>
        <v>8.6112000000000002</v>
      </c>
      <c r="BG39">
        <f t="shared" si="143"/>
        <v>12.600000000000001</v>
      </c>
      <c r="BH39">
        <f t="shared" si="144"/>
        <v>0.59550800000000015</v>
      </c>
      <c r="BI39">
        <f t="shared" si="38"/>
        <v>25.19</v>
      </c>
      <c r="BJ39">
        <f t="shared" ca="1" si="145"/>
        <v>28.351291999999983</v>
      </c>
      <c r="BK39">
        <v>5.63</v>
      </c>
      <c r="BL39">
        <v>3.8</v>
      </c>
      <c r="BM39">
        <v>6.55</v>
      </c>
      <c r="BN39">
        <f t="shared" ca="1" si="146"/>
        <v>12.371291999999983</v>
      </c>
      <c r="BO39">
        <f t="shared" si="41"/>
        <v>0.2</v>
      </c>
      <c r="BP39">
        <f t="shared" ca="1" si="147"/>
        <v>12.171291999999983</v>
      </c>
      <c r="BQ39">
        <f t="shared" si="43"/>
        <v>8.7100000000000009</v>
      </c>
      <c r="BR39">
        <f t="shared" ca="1" si="148"/>
        <v>3.0033875999999951</v>
      </c>
      <c r="BS39">
        <f t="shared" ca="1" si="149"/>
        <v>9.1679043999999887</v>
      </c>
      <c r="BT39">
        <f t="shared" ca="1" si="150"/>
        <v>15.917904399999987</v>
      </c>
      <c r="BU39">
        <f ca="1">'Simulated Values'!BU39*'Simulated Values'!BV39</f>
        <v>2015.9999999999998</v>
      </c>
      <c r="BV39">
        <f ca="1">BU39*'Simulated Values'!BW39/1000</f>
        <v>241.91999999999996</v>
      </c>
      <c r="BW39">
        <f ca="1">BV39*'Simulated Values'!BX39</f>
        <v>157.24799999999999</v>
      </c>
      <c r="BX39">
        <f ca="1">BV39*'Simulated Values'!BY39</f>
        <v>9.6767999999999983</v>
      </c>
      <c r="BY39">
        <f t="shared" si="151"/>
        <v>13.230000000000002</v>
      </c>
      <c r="BZ39">
        <f t="shared" si="152"/>
        <v>0.63123848000000016</v>
      </c>
      <c r="CA39">
        <f t="shared" si="49"/>
        <v>25.19</v>
      </c>
      <c r="CB39">
        <f t="shared" ca="1" si="153"/>
        <v>35.943961519999959</v>
      </c>
      <c r="CC39">
        <v>4.7300000000000004</v>
      </c>
      <c r="CD39">
        <v>3.8</v>
      </c>
      <c r="CE39">
        <v>6.55</v>
      </c>
      <c r="CF39">
        <f t="shared" ca="1" si="154"/>
        <v>20.863961519999958</v>
      </c>
      <c r="CG39">
        <f t="shared" si="52"/>
        <v>0.2</v>
      </c>
      <c r="CH39">
        <f t="shared" ca="1" si="155"/>
        <v>20.663961519999958</v>
      </c>
      <c r="CI39">
        <f t="shared" si="54"/>
        <v>7.47</v>
      </c>
      <c r="CJ39">
        <f t="shared" ca="1" si="156"/>
        <v>5.9231884559999877</v>
      </c>
      <c r="CK39">
        <f t="shared" ca="1" si="157"/>
        <v>14.740773063999971</v>
      </c>
      <c r="CL39">
        <f t="shared" ca="1" si="158"/>
        <v>21.490773063999971</v>
      </c>
      <c r="CM39">
        <f ca="1">'Simulated Values'!CM39*'Simulated Values'!CN39</f>
        <v>2160</v>
      </c>
      <c r="CN39">
        <f ca="1">CM39*'Simulated Values'!CO39/1000</f>
        <v>270</v>
      </c>
      <c r="CO39">
        <f ca="1">CN39*'Simulated Values'!CP39</f>
        <v>162</v>
      </c>
      <c r="CP39">
        <f ca="1">CN39*'Simulated Values'!CQ39</f>
        <v>10.8</v>
      </c>
      <c r="CQ39">
        <f t="shared" si="159"/>
        <v>13.891500000000002</v>
      </c>
      <c r="CR39">
        <f t="shared" si="160"/>
        <v>0.66911278880000025</v>
      </c>
      <c r="CS39">
        <f t="shared" si="59"/>
        <v>25.19</v>
      </c>
      <c r="CT39">
        <f t="shared" ca="1" si="161"/>
        <v>57.449387211199991</v>
      </c>
      <c r="CU39">
        <v>3.83</v>
      </c>
      <c r="CV39">
        <v>3.8</v>
      </c>
      <c r="CW39">
        <v>6.55</v>
      </c>
      <c r="CX39">
        <f t="shared" ca="1" si="162"/>
        <v>43.269387211199998</v>
      </c>
      <c r="CY39">
        <f t="shared" si="62"/>
        <v>0.2</v>
      </c>
      <c r="CZ39">
        <f t="shared" ca="1" si="163"/>
        <v>43.069387211199995</v>
      </c>
      <c r="DA39">
        <f t="shared" si="64"/>
        <v>6.41</v>
      </c>
      <c r="DB39">
        <f t="shared" ca="1" si="164"/>
        <v>12.962816163359998</v>
      </c>
      <c r="DC39">
        <f t="shared" ca="1" si="165"/>
        <v>30.106571047839999</v>
      </c>
      <c r="DD39">
        <f t="shared" ca="1" si="166"/>
        <v>36.856571047839999</v>
      </c>
      <c r="DE39">
        <f ca="1">'Simulated Values'!DE39*'Simulated Values'!DF39</f>
        <v>2160</v>
      </c>
      <c r="DF39">
        <f ca="1">DE39*'Simulated Values'!DG39/1000</f>
        <v>270</v>
      </c>
      <c r="DG39">
        <f ca="1">DF39*'Simulated Values'!DH39</f>
        <v>162</v>
      </c>
      <c r="DH39">
        <f ca="1">DF39*'Simulated Values'!DI39</f>
        <v>10.8</v>
      </c>
      <c r="DI39">
        <f t="shared" si="167"/>
        <v>14.586075000000003</v>
      </c>
      <c r="DJ39">
        <f t="shared" si="168"/>
        <v>0.70925955612800029</v>
      </c>
      <c r="DK39">
        <f t="shared" si="69"/>
        <v>25.19</v>
      </c>
      <c r="DL39">
        <f t="shared" ca="1" si="169"/>
        <v>56.714665443871993</v>
      </c>
      <c r="DM39">
        <v>2.93</v>
      </c>
      <c r="DN39">
        <v>3.8</v>
      </c>
      <c r="DO39">
        <v>6.55</v>
      </c>
      <c r="DP39">
        <f t="shared" ca="1" si="170"/>
        <v>43.434665443871999</v>
      </c>
      <c r="DQ39">
        <f t="shared" si="72"/>
        <v>0.2</v>
      </c>
      <c r="DR39">
        <f t="shared" ca="1" si="171"/>
        <v>43.234665443871997</v>
      </c>
      <c r="DS39">
        <f t="shared" si="74"/>
        <v>5.5</v>
      </c>
      <c r="DT39">
        <f t="shared" ca="1" si="172"/>
        <v>13.285399633161598</v>
      </c>
      <c r="DU39">
        <f t="shared" ca="1" si="173"/>
        <v>29.949265810710401</v>
      </c>
      <c r="DV39">
        <f t="shared" ca="1" si="174"/>
        <v>36.699265810710401</v>
      </c>
      <c r="DW39">
        <f ca="1">'Simulated Values'!DW39*'Simulated Values'!DX39</f>
        <v>1872</v>
      </c>
      <c r="DX39">
        <f ca="1">DW39*'Simulated Values'!DY39/1000</f>
        <v>224.64</v>
      </c>
      <c r="DY39">
        <f ca="1">DX39*'Simulated Values'!DZ39</f>
        <v>146.01599999999999</v>
      </c>
      <c r="DZ39">
        <f ca="1">DX39*'Simulated Values'!EA39</f>
        <v>8.9855999999999998</v>
      </c>
      <c r="EA39">
        <f t="shared" si="175"/>
        <v>15.315378750000004</v>
      </c>
      <c r="EB39">
        <f t="shared" si="176"/>
        <v>0.7518151294956803</v>
      </c>
      <c r="EC39">
        <f t="shared" si="79"/>
        <v>25.19</v>
      </c>
      <c r="ED39">
        <f t="shared" ca="1" si="177"/>
        <v>28.381206120504299</v>
      </c>
      <c r="EE39">
        <v>2.0299999999999998</v>
      </c>
      <c r="EF39">
        <v>3.8</v>
      </c>
      <c r="EG39">
        <v>6.55</v>
      </c>
      <c r="EH39">
        <f t="shared" ca="1" si="178"/>
        <v>16.001206120504296</v>
      </c>
      <c r="EI39">
        <f t="shared" si="82"/>
        <v>0.2</v>
      </c>
      <c r="EJ39">
        <f t="shared" ca="1" si="179"/>
        <v>15.801206120504297</v>
      </c>
      <c r="EK39">
        <f t="shared" si="84"/>
        <v>4.72</v>
      </c>
      <c r="EL39">
        <f t="shared" ca="1" si="180"/>
        <v>5.2893618361512891</v>
      </c>
      <c r="EM39">
        <f t="shared" ca="1" si="181"/>
        <v>10.511844284353007</v>
      </c>
      <c r="EN39">
        <f t="shared" ca="1" si="182"/>
        <v>17.261844284353007</v>
      </c>
      <c r="EO39">
        <f ca="1">'Simulated Values'!EO39*'Simulated Values'!EP39</f>
        <v>2015.9999999999998</v>
      </c>
      <c r="EP39">
        <f ca="1">EO39*'Simulated Values'!EQ39/1000</f>
        <v>241.91999999999996</v>
      </c>
      <c r="EQ39">
        <f ca="1">EP39*'Simulated Values'!ER39</f>
        <v>157.24799999999999</v>
      </c>
      <c r="ER39">
        <f ca="1">EP39*'Simulated Values'!ES39</f>
        <v>9.6767999999999983</v>
      </c>
      <c r="ES39">
        <f t="shared" si="183"/>
        <v>16.081147687500007</v>
      </c>
      <c r="ET39">
        <f t="shared" si="184"/>
        <v>0.79692403726542116</v>
      </c>
      <c r="EU39">
        <f t="shared" si="89"/>
        <v>25.19</v>
      </c>
      <c r="EV39">
        <f t="shared" ca="1" si="185"/>
        <v>32.927128275234537</v>
      </c>
      <c r="EW39">
        <v>1.1299999999999999</v>
      </c>
      <c r="EX39">
        <v>3.8</v>
      </c>
      <c r="EY39">
        <v>6.55</v>
      </c>
      <c r="EZ39">
        <f t="shared" ca="1" si="186"/>
        <v>21.447128275234537</v>
      </c>
      <c r="FA39">
        <f t="shared" si="92"/>
        <v>0.2</v>
      </c>
      <c r="FB39">
        <f t="shared" ca="1" si="187"/>
        <v>21.247128275234537</v>
      </c>
      <c r="FC39">
        <f t="shared" si="94"/>
        <v>4.0599999999999996</v>
      </c>
      <c r="FD39">
        <f t="shared" ca="1" si="188"/>
        <v>7.1211384825703616</v>
      </c>
      <c r="FE39">
        <f t="shared" ca="1" si="189"/>
        <v>14.125989792664175</v>
      </c>
      <c r="FF39">
        <f t="shared" ca="1" si="190"/>
        <v>20.875989792664175</v>
      </c>
      <c r="FG39">
        <f ca="1">'Simulated Values'!FG39*'Simulated Values'!FH39</f>
        <v>2015.9999999999998</v>
      </c>
      <c r="FH39">
        <f ca="1">FG39*'Simulated Values'!FI39/1000</f>
        <v>241.91999999999996</v>
      </c>
      <c r="FI39">
        <f ca="1">FH39*'Simulated Values'!FJ39</f>
        <v>157.24799999999999</v>
      </c>
      <c r="FJ39">
        <f ca="1">FH39*'Simulated Values'!FK39</f>
        <v>9.6767999999999983</v>
      </c>
      <c r="FK39">
        <f t="shared" si="191"/>
        <v>16.885205071875006</v>
      </c>
      <c r="FL39">
        <f t="shared" si="192"/>
        <v>0.84473947950134642</v>
      </c>
      <c r="FM39">
        <f t="shared" si="99"/>
        <v>25.19</v>
      </c>
      <c r="FN39">
        <f t="shared" ca="1" si="193"/>
        <v>32.075255448623608</v>
      </c>
      <c r="FO39">
        <v>0.23</v>
      </c>
      <c r="FP39">
        <v>3.8</v>
      </c>
      <c r="FQ39">
        <v>6.55</v>
      </c>
      <c r="FR39">
        <f t="shared" ca="1" si="194"/>
        <v>21.495255448623606</v>
      </c>
      <c r="FS39">
        <f t="shared" si="102"/>
        <v>0.2</v>
      </c>
      <c r="FT39">
        <f t="shared" ca="1" si="195"/>
        <v>21.295255448623607</v>
      </c>
      <c r="FU39">
        <f t="shared" si="104"/>
        <v>3.49</v>
      </c>
      <c r="FV39">
        <f t="shared" ca="1" si="196"/>
        <v>7.3065766345870822</v>
      </c>
      <c r="FW39">
        <f t="shared" ca="1" si="197"/>
        <v>13.988678814036525</v>
      </c>
      <c r="FX39">
        <f t="shared" ca="1" si="198"/>
        <v>20.738678814036525</v>
      </c>
      <c r="FZ39" s="7">
        <f t="shared" si="107"/>
        <v>-121</v>
      </c>
      <c r="GA39" s="7">
        <f t="shared" ca="1" si="199"/>
        <v>15.320500000000003</v>
      </c>
      <c r="GB39" s="7">
        <f t="shared" ca="1" si="200"/>
        <v>18.70412</v>
      </c>
      <c r="GC39" s="7">
        <f t="shared" ca="1" si="201"/>
        <v>28.040740000000003</v>
      </c>
      <c r="GD39" s="7">
        <f t="shared" ca="1" si="202"/>
        <v>15.917904399999987</v>
      </c>
      <c r="GE39" s="7">
        <f t="shared" ca="1" si="203"/>
        <v>21.490773063999971</v>
      </c>
      <c r="GF39" s="7">
        <f t="shared" ca="1" si="204"/>
        <v>36.856571047839999</v>
      </c>
      <c r="GG39" s="7">
        <f t="shared" ca="1" si="205"/>
        <v>36.699265810710401</v>
      </c>
      <c r="GH39" s="7">
        <f t="shared" ca="1" si="206"/>
        <v>17.261844284353007</v>
      </c>
      <c r="GI39" s="7">
        <f t="shared" ca="1" si="207"/>
        <v>20.875989792664175</v>
      </c>
      <c r="GJ39" s="7">
        <f t="shared" ca="1" si="208"/>
        <v>20.738678814036525</v>
      </c>
      <c r="GK39" s="4">
        <f t="shared" ca="1" si="209"/>
        <v>18.208316253919463</v>
      </c>
      <c r="GL39" s="5">
        <f t="shared" ca="1" si="210"/>
        <v>0.1317753382253759</v>
      </c>
    </row>
    <row r="40" spans="1:194" x14ac:dyDescent="0.35">
      <c r="A40">
        <f>'Simulated Values'!A40*'Simulated Values'!B40</f>
        <v>1440</v>
      </c>
      <c r="B40">
        <f ca="1">A40*'Simulated Values'!C40/1000</f>
        <v>172.8</v>
      </c>
      <c r="C40">
        <f ca="1">B40*'Simulated Values'!D40</f>
        <v>112.32000000000001</v>
      </c>
      <c r="D40">
        <f ca="1">B40*'Simulated Values'!E40</f>
        <v>6.9120000000000008</v>
      </c>
      <c r="E40">
        <v>9</v>
      </c>
      <c r="F40">
        <v>0.5</v>
      </c>
      <c r="G40">
        <v>18.28</v>
      </c>
      <c r="H40">
        <f t="shared" ca="1" si="123"/>
        <v>25.788000000000004</v>
      </c>
      <c r="I40">
        <v>7.2</v>
      </c>
      <c r="J40">
        <v>2.72</v>
      </c>
      <c r="K40">
        <v>6.55</v>
      </c>
      <c r="L40">
        <f t="shared" ca="1" si="124"/>
        <v>9.3180000000000049</v>
      </c>
      <c r="M40">
        <f t="shared" si="10"/>
        <v>0.2</v>
      </c>
      <c r="N40">
        <f t="shared" ca="1" si="125"/>
        <v>9.1180000000000057</v>
      </c>
      <c r="O40">
        <f t="shared" si="12"/>
        <v>13.843</v>
      </c>
      <c r="P40">
        <f t="shared" ca="1" si="126"/>
        <v>0.54750000000000187</v>
      </c>
      <c r="Q40">
        <f t="shared" ca="1" si="127"/>
        <v>8.5705000000000044</v>
      </c>
      <c r="R40">
        <f t="shared" ca="1" si="128"/>
        <v>15.320500000000003</v>
      </c>
      <c r="S40">
        <f>'Simulated Values'!S40*'Simulated Values'!T40</f>
        <v>1728</v>
      </c>
      <c r="T40">
        <f ca="1">S40*'Simulated Values'!U40/1000</f>
        <v>216</v>
      </c>
      <c r="U40">
        <f ca="1">T40*'Simulated Values'!V40</f>
        <v>140.4</v>
      </c>
      <c r="V40">
        <f ca="1">T40*'Simulated Values'!W40</f>
        <v>8.64</v>
      </c>
      <c r="W40">
        <f t="shared" si="15"/>
        <v>10</v>
      </c>
      <c r="X40">
        <f t="shared" si="129"/>
        <v>0.53</v>
      </c>
      <c r="Y40">
        <f t="shared" si="17"/>
        <v>21.74</v>
      </c>
      <c r="Z40">
        <f t="shared" ca="1" si="130"/>
        <v>34.69</v>
      </c>
      <c r="AA40">
        <v>7.2</v>
      </c>
      <c r="AB40">
        <v>3.26</v>
      </c>
      <c r="AC40">
        <v>6.55</v>
      </c>
      <c r="AD40">
        <f t="shared" ca="1" si="131"/>
        <v>17.679999999999996</v>
      </c>
      <c r="AE40">
        <f t="shared" si="20"/>
        <v>0.2</v>
      </c>
      <c r="AF40">
        <f t="shared" ca="1" si="132"/>
        <v>17.479999999999997</v>
      </c>
      <c r="AG40">
        <f t="shared" si="22"/>
        <v>11.86</v>
      </c>
      <c r="AH40">
        <f t="shared" ca="1" si="133"/>
        <v>3.6509999999999994</v>
      </c>
      <c r="AI40">
        <f t="shared" ca="1" si="134"/>
        <v>13.828999999999997</v>
      </c>
      <c r="AJ40">
        <f t="shared" ca="1" si="135"/>
        <v>20.578999999999997</v>
      </c>
      <c r="AK40">
        <f ca="1">'Simulated Values'!AK40*'Simulated Values'!AL40</f>
        <v>2160</v>
      </c>
      <c r="AL40">
        <f ca="1">AK40*'Simulated Values'!AM40/1000</f>
        <v>270</v>
      </c>
      <c r="AM40">
        <f ca="1">AL40*'Simulated Values'!AN40</f>
        <v>189</v>
      </c>
      <c r="AN40">
        <f ca="1">AL40*'Simulated Values'!AO40</f>
        <v>10.8</v>
      </c>
      <c r="AO40">
        <f t="shared" si="26"/>
        <v>12</v>
      </c>
      <c r="AP40">
        <f t="shared" si="136"/>
        <v>0.56180000000000008</v>
      </c>
      <c r="AQ40">
        <f t="shared" si="28"/>
        <v>25.19</v>
      </c>
      <c r="AR40">
        <f t="shared" ca="1" si="137"/>
        <v>32.4482</v>
      </c>
      <c r="AS40">
        <v>6.53</v>
      </c>
      <c r="AT40">
        <v>3.8</v>
      </c>
      <c r="AU40">
        <v>6.55</v>
      </c>
      <c r="AV40">
        <f t="shared" ca="1" si="138"/>
        <v>15.568199999999997</v>
      </c>
      <c r="AW40">
        <f t="shared" si="31"/>
        <v>0.2</v>
      </c>
      <c r="AX40">
        <f t="shared" ca="1" si="139"/>
        <v>15.368199999999998</v>
      </c>
      <c r="AY40">
        <f t="shared" si="33"/>
        <v>10.16</v>
      </c>
      <c r="AZ40">
        <f t="shared" ca="1" si="140"/>
        <v>3.5274599999999996</v>
      </c>
      <c r="BA40">
        <f t="shared" ca="1" si="141"/>
        <v>11.840739999999998</v>
      </c>
      <c r="BB40">
        <f t="shared" ca="1" si="142"/>
        <v>18.590739999999997</v>
      </c>
      <c r="BC40">
        <f ca="1">'Simulated Values'!BC40*'Simulated Values'!BD40</f>
        <v>2015.9999999999998</v>
      </c>
      <c r="BD40">
        <f ca="1">BC40*'Simulated Values'!BE40/1000</f>
        <v>241.91999999999996</v>
      </c>
      <c r="BE40">
        <f ca="1">BD40*'Simulated Values'!BF40</f>
        <v>157.24799999999999</v>
      </c>
      <c r="BF40">
        <f ca="1">BD40*'Simulated Values'!BG40</f>
        <v>9.6767999999999983</v>
      </c>
      <c r="BG40">
        <f t="shared" si="143"/>
        <v>12.600000000000001</v>
      </c>
      <c r="BH40">
        <f t="shared" si="144"/>
        <v>0.59550800000000015</v>
      </c>
      <c r="BI40">
        <f t="shared" si="38"/>
        <v>25.19</v>
      </c>
      <c r="BJ40">
        <f t="shared" ca="1" si="145"/>
        <v>36.609691999999967</v>
      </c>
      <c r="BK40">
        <v>5.63</v>
      </c>
      <c r="BL40">
        <v>3.8</v>
      </c>
      <c r="BM40">
        <v>6.55</v>
      </c>
      <c r="BN40">
        <f t="shared" ca="1" si="146"/>
        <v>20.629691999999967</v>
      </c>
      <c r="BO40">
        <f t="shared" si="41"/>
        <v>0.2</v>
      </c>
      <c r="BP40">
        <f t="shared" ca="1" si="147"/>
        <v>20.429691999999967</v>
      </c>
      <c r="BQ40">
        <f t="shared" si="43"/>
        <v>8.7100000000000009</v>
      </c>
      <c r="BR40">
        <f t="shared" ca="1" si="148"/>
        <v>5.4809075999999903</v>
      </c>
      <c r="BS40">
        <f t="shared" ca="1" si="149"/>
        <v>14.948784399999976</v>
      </c>
      <c r="BT40">
        <f t="shared" ca="1" si="150"/>
        <v>21.698784399999976</v>
      </c>
      <c r="BU40">
        <f ca="1">'Simulated Values'!BU40*'Simulated Values'!BV40</f>
        <v>2160</v>
      </c>
      <c r="BV40">
        <f ca="1">BU40*'Simulated Values'!BW40/1000</f>
        <v>270</v>
      </c>
      <c r="BW40">
        <f ca="1">BV40*'Simulated Values'!BX40</f>
        <v>175.5</v>
      </c>
      <c r="BX40">
        <f ca="1">BV40*'Simulated Values'!BY40</f>
        <v>10.8</v>
      </c>
      <c r="BY40">
        <f t="shared" si="151"/>
        <v>13.230000000000002</v>
      </c>
      <c r="BZ40">
        <f t="shared" si="152"/>
        <v>0.63123848000000016</v>
      </c>
      <c r="CA40">
        <f t="shared" si="49"/>
        <v>25.19</v>
      </c>
      <c r="CB40">
        <f t="shared" ca="1" si="153"/>
        <v>44.648761520000008</v>
      </c>
      <c r="CC40">
        <v>4.7300000000000004</v>
      </c>
      <c r="CD40">
        <v>3.8</v>
      </c>
      <c r="CE40">
        <v>6.55</v>
      </c>
      <c r="CF40">
        <f t="shared" ca="1" si="154"/>
        <v>29.568761520000006</v>
      </c>
      <c r="CG40">
        <f t="shared" si="52"/>
        <v>0.2</v>
      </c>
      <c r="CH40">
        <f t="shared" ca="1" si="155"/>
        <v>29.368761520000007</v>
      </c>
      <c r="CI40">
        <f t="shared" si="54"/>
        <v>7.47</v>
      </c>
      <c r="CJ40">
        <f t="shared" ca="1" si="156"/>
        <v>8.5346284560000019</v>
      </c>
      <c r="CK40">
        <f t="shared" ca="1" si="157"/>
        <v>20.834133064000007</v>
      </c>
      <c r="CL40">
        <f t="shared" ca="1" si="158"/>
        <v>27.584133064000007</v>
      </c>
      <c r="CM40">
        <f ca="1">'Simulated Values'!CM40*'Simulated Values'!CN40</f>
        <v>2015.9999999999998</v>
      </c>
      <c r="CN40">
        <f ca="1">CM40*'Simulated Values'!CO40/1000</f>
        <v>241.91999999999996</v>
      </c>
      <c r="CO40">
        <f ca="1">CN40*'Simulated Values'!CP40</f>
        <v>157.24799999999999</v>
      </c>
      <c r="CP40">
        <f ca="1">CN40*'Simulated Values'!CQ40</f>
        <v>9.6767999999999983</v>
      </c>
      <c r="CQ40">
        <f t="shared" si="159"/>
        <v>13.891500000000002</v>
      </c>
      <c r="CR40">
        <f t="shared" si="160"/>
        <v>0.66911278880000025</v>
      </c>
      <c r="CS40">
        <f t="shared" si="59"/>
        <v>25.19</v>
      </c>
      <c r="CT40">
        <f t="shared" ca="1" si="161"/>
        <v>35.244587211199971</v>
      </c>
      <c r="CU40">
        <v>3.83</v>
      </c>
      <c r="CV40">
        <v>3.8</v>
      </c>
      <c r="CW40">
        <v>6.55</v>
      </c>
      <c r="CX40">
        <f t="shared" ca="1" si="162"/>
        <v>21.064587211199971</v>
      </c>
      <c r="CY40">
        <f t="shared" si="62"/>
        <v>0.2</v>
      </c>
      <c r="CZ40">
        <f t="shared" ca="1" si="163"/>
        <v>20.864587211199972</v>
      </c>
      <c r="DA40">
        <f t="shared" si="64"/>
        <v>6.41</v>
      </c>
      <c r="DB40">
        <f t="shared" ca="1" si="164"/>
        <v>6.3013761633599916</v>
      </c>
      <c r="DC40">
        <f t="shared" ca="1" si="165"/>
        <v>14.56321104783998</v>
      </c>
      <c r="DD40">
        <f t="shared" ca="1" si="166"/>
        <v>21.313211047839978</v>
      </c>
      <c r="DE40">
        <f ca="1">'Simulated Values'!DE40*'Simulated Values'!DF40</f>
        <v>2160</v>
      </c>
      <c r="DF40">
        <f ca="1">DE40*'Simulated Values'!DG40/1000</f>
        <v>270</v>
      </c>
      <c r="DG40">
        <f ca="1">DF40*'Simulated Values'!DH40</f>
        <v>162</v>
      </c>
      <c r="DH40">
        <f ca="1">DF40*'Simulated Values'!DI40</f>
        <v>10.8</v>
      </c>
      <c r="DI40">
        <f t="shared" si="167"/>
        <v>14.586075000000003</v>
      </c>
      <c r="DJ40">
        <f t="shared" si="168"/>
        <v>0.70925955612800029</v>
      </c>
      <c r="DK40">
        <f t="shared" si="69"/>
        <v>25.19</v>
      </c>
      <c r="DL40">
        <f t="shared" ca="1" si="169"/>
        <v>56.714665443871993</v>
      </c>
      <c r="DM40">
        <v>2.93</v>
      </c>
      <c r="DN40">
        <v>3.8</v>
      </c>
      <c r="DO40">
        <v>6.55</v>
      </c>
      <c r="DP40">
        <f t="shared" ca="1" si="170"/>
        <v>43.434665443871999</v>
      </c>
      <c r="DQ40">
        <f t="shared" si="72"/>
        <v>0.2</v>
      </c>
      <c r="DR40">
        <f t="shared" ca="1" si="171"/>
        <v>43.234665443871997</v>
      </c>
      <c r="DS40">
        <f t="shared" si="74"/>
        <v>5.5</v>
      </c>
      <c r="DT40">
        <f t="shared" ca="1" si="172"/>
        <v>13.285399633161598</v>
      </c>
      <c r="DU40">
        <f t="shared" ca="1" si="173"/>
        <v>29.949265810710401</v>
      </c>
      <c r="DV40">
        <f t="shared" ca="1" si="174"/>
        <v>36.699265810710401</v>
      </c>
      <c r="DW40">
        <f ca="1">'Simulated Values'!DW40*'Simulated Values'!DX40</f>
        <v>2015.9999999999998</v>
      </c>
      <c r="DX40">
        <f ca="1">DW40*'Simulated Values'!DY40/1000</f>
        <v>241.91999999999996</v>
      </c>
      <c r="DY40">
        <f ca="1">DX40*'Simulated Values'!DZ40</f>
        <v>157.24799999999999</v>
      </c>
      <c r="DZ40">
        <f ca="1">DX40*'Simulated Values'!EA40</f>
        <v>9.6767999999999983</v>
      </c>
      <c r="EA40">
        <f t="shared" si="175"/>
        <v>15.315378750000004</v>
      </c>
      <c r="EB40">
        <f t="shared" si="176"/>
        <v>0.7518151294956803</v>
      </c>
      <c r="EC40">
        <f t="shared" si="79"/>
        <v>25.19</v>
      </c>
      <c r="ED40">
        <f t="shared" ca="1" si="177"/>
        <v>33.738006120504281</v>
      </c>
      <c r="EE40">
        <v>2.0299999999999998</v>
      </c>
      <c r="EF40">
        <v>3.8</v>
      </c>
      <c r="EG40">
        <v>6.55</v>
      </c>
      <c r="EH40">
        <f t="shared" ca="1" si="178"/>
        <v>21.358006120504278</v>
      </c>
      <c r="EI40">
        <f t="shared" si="82"/>
        <v>0.2</v>
      </c>
      <c r="EJ40">
        <f t="shared" ca="1" si="179"/>
        <v>21.158006120504279</v>
      </c>
      <c r="EK40">
        <f t="shared" si="84"/>
        <v>4.72</v>
      </c>
      <c r="EL40">
        <f t="shared" ca="1" si="180"/>
        <v>6.8964018361512842</v>
      </c>
      <c r="EM40">
        <f t="shared" ca="1" si="181"/>
        <v>14.261604284352995</v>
      </c>
      <c r="EN40">
        <f t="shared" ca="1" si="182"/>
        <v>21.011604284352995</v>
      </c>
      <c r="EO40">
        <f ca="1">'Simulated Values'!EO40*'Simulated Values'!EP40</f>
        <v>2160</v>
      </c>
      <c r="EP40">
        <f ca="1">EO40*'Simulated Values'!EQ40/1000</f>
        <v>270</v>
      </c>
      <c r="EQ40">
        <f ca="1">EP40*'Simulated Values'!ER40</f>
        <v>175.5</v>
      </c>
      <c r="ER40">
        <f ca="1">EP40*'Simulated Values'!ES40</f>
        <v>10.8</v>
      </c>
      <c r="ES40">
        <f t="shared" si="183"/>
        <v>16.081147687500007</v>
      </c>
      <c r="ET40">
        <f t="shared" si="184"/>
        <v>0.79692403726542116</v>
      </c>
      <c r="EU40">
        <f t="shared" si="89"/>
        <v>25.19</v>
      </c>
      <c r="EV40">
        <f t="shared" ca="1" si="185"/>
        <v>41.631928275234571</v>
      </c>
      <c r="EW40">
        <v>1.1299999999999999</v>
      </c>
      <c r="EX40">
        <v>3.8</v>
      </c>
      <c r="EY40">
        <v>6.55</v>
      </c>
      <c r="EZ40">
        <f t="shared" ca="1" si="186"/>
        <v>30.151928275234571</v>
      </c>
      <c r="FA40">
        <f t="shared" si="92"/>
        <v>0.2</v>
      </c>
      <c r="FB40">
        <f t="shared" ca="1" si="187"/>
        <v>29.951928275234572</v>
      </c>
      <c r="FC40">
        <f t="shared" si="94"/>
        <v>4.0599999999999996</v>
      </c>
      <c r="FD40">
        <f t="shared" ca="1" si="188"/>
        <v>9.7325784825703696</v>
      </c>
      <c r="FE40">
        <f t="shared" ca="1" si="189"/>
        <v>20.219349792664204</v>
      </c>
      <c r="FF40">
        <f t="shared" ca="1" si="190"/>
        <v>26.969349792664204</v>
      </c>
      <c r="FG40">
        <f ca="1">'Simulated Values'!FG40*'Simulated Values'!FH40</f>
        <v>2015.9999999999998</v>
      </c>
      <c r="FH40">
        <f ca="1">FG40*'Simulated Values'!FI40/1000</f>
        <v>241.91999999999996</v>
      </c>
      <c r="FI40">
        <f ca="1">FH40*'Simulated Values'!FJ40</f>
        <v>157.24799999999999</v>
      </c>
      <c r="FJ40">
        <f ca="1">FH40*'Simulated Values'!FK40</f>
        <v>9.6767999999999983</v>
      </c>
      <c r="FK40">
        <f t="shared" si="191"/>
        <v>16.885205071875006</v>
      </c>
      <c r="FL40">
        <f t="shared" si="192"/>
        <v>0.84473947950134642</v>
      </c>
      <c r="FM40">
        <f t="shared" si="99"/>
        <v>25.19</v>
      </c>
      <c r="FN40">
        <f t="shared" ca="1" si="193"/>
        <v>32.075255448623608</v>
      </c>
      <c r="FO40">
        <v>0.23</v>
      </c>
      <c r="FP40">
        <v>3.8</v>
      </c>
      <c r="FQ40">
        <v>6.55</v>
      </c>
      <c r="FR40">
        <f t="shared" ca="1" si="194"/>
        <v>21.495255448623606</v>
      </c>
      <c r="FS40">
        <f t="shared" si="102"/>
        <v>0.2</v>
      </c>
      <c r="FT40">
        <f t="shared" ca="1" si="195"/>
        <v>21.295255448623607</v>
      </c>
      <c r="FU40">
        <f t="shared" si="104"/>
        <v>3.49</v>
      </c>
      <c r="FV40">
        <f t="shared" ca="1" si="196"/>
        <v>7.3065766345870822</v>
      </c>
      <c r="FW40">
        <f t="shared" ca="1" si="197"/>
        <v>13.988678814036525</v>
      </c>
      <c r="FX40">
        <f t="shared" ca="1" si="198"/>
        <v>20.738678814036525</v>
      </c>
      <c r="FZ40" s="7">
        <f t="shared" si="107"/>
        <v>-121</v>
      </c>
      <c r="GA40" s="7">
        <f t="shared" ca="1" si="199"/>
        <v>15.320500000000003</v>
      </c>
      <c r="GB40" s="7">
        <f t="shared" ca="1" si="200"/>
        <v>20.578999999999997</v>
      </c>
      <c r="GC40" s="7">
        <f t="shared" ca="1" si="201"/>
        <v>18.590739999999997</v>
      </c>
      <c r="GD40" s="7">
        <f t="shared" ca="1" si="202"/>
        <v>21.698784399999976</v>
      </c>
      <c r="GE40" s="7">
        <f t="shared" ca="1" si="203"/>
        <v>27.584133064000007</v>
      </c>
      <c r="GF40" s="7">
        <f t="shared" ca="1" si="204"/>
        <v>21.313211047839978</v>
      </c>
      <c r="GG40" s="7">
        <f t="shared" ca="1" si="205"/>
        <v>36.699265810710401</v>
      </c>
      <c r="GH40" s="7">
        <f t="shared" ca="1" si="206"/>
        <v>21.011604284352995</v>
      </c>
      <c r="GI40" s="7">
        <f t="shared" ca="1" si="207"/>
        <v>26.969349792664204</v>
      </c>
      <c r="GJ40" s="7">
        <f t="shared" ca="1" si="208"/>
        <v>20.738678814036525</v>
      </c>
      <c r="GK40" s="4">
        <f t="shared" ca="1" si="209"/>
        <v>15.949443638092646</v>
      </c>
      <c r="GL40" s="5">
        <f t="shared" ca="1" si="210"/>
        <v>0.12745847106405717</v>
      </c>
    </row>
    <row r="41" spans="1:194" x14ac:dyDescent="0.35">
      <c r="A41">
        <f>'Simulated Values'!A41*'Simulated Values'!B41</f>
        <v>1440</v>
      </c>
      <c r="B41">
        <f ca="1">A41*'Simulated Values'!C41/1000</f>
        <v>172.8</v>
      </c>
      <c r="C41">
        <f ca="1">B41*'Simulated Values'!D41</f>
        <v>112.32000000000001</v>
      </c>
      <c r="D41">
        <f ca="1">B41*'Simulated Values'!E41</f>
        <v>6.9120000000000008</v>
      </c>
      <c r="E41">
        <v>9</v>
      </c>
      <c r="F41">
        <v>0.5</v>
      </c>
      <c r="G41">
        <v>18.28</v>
      </c>
      <c r="H41">
        <f t="shared" ca="1" si="123"/>
        <v>25.788000000000004</v>
      </c>
      <c r="I41">
        <v>7.2</v>
      </c>
      <c r="J41">
        <v>2.72</v>
      </c>
      <c r="K41">
        <v>6.55</v>
      </c>
      <c r="L41">
        <f t="shared" ca="1" si="124"/>
        <v>9.3180000000000049</v>
      </c>
      <c r="M41">
        <f t="shared" si="10"/>
        <v>0.2</v>
      </c>
      <c r="N41">
        <f t="shared" ca="1" si="125"/>
        <v>9.1180000000000057</v>
      </c>
      <c r="O41">
        <f t="shared" si="12"/>
        <v>13.843</v>
      </c>
      <c r="P41">
        <f t="shared" ca="1" si="126"/>
        <v>0.54750000000000187</v>
      </c>
      <c r="Q41">
        <f t="shared" ca="1" si="127"/>
        <v>8.5705000000000044</v>
      </c>
      <c r="R41">
        <f t="shared" ca="1" si="128"/>
        <v>15.320500000000003</v>
      </c>
      <c r="S41">
        <f>'Simulated Values'!S41*'Simulated Values'!T41</f>
        <v>1728</v>
      </c>
      <c r="T41">
        <f ca="1">S41*'Simulated Values'!U41/1000</f>
        <v>207.36</v>
      </c>
      <c r="U41">
        <f ca="1">T41*'Simulated Values'!V41</f>
        <v>134.78400000000002</v>
      </c>
      <c r="V41">
        <f ca="1">T41*'Simulated Values'!W41</f>
        <v>8.2944000000000013</v>
      </c>
      <c r="W41">
        <f t="shared" si="15"/>
        <v>10</v>
      </c>
      <c r="X41">
        <f t="shared" si="129"/>
        <v>0.53</v>
      </c>
      <c r="Y41">
        <f t="shared" si="17"/>
        <v>21.74</v>
      </c>
      <c r="Z41">
        <f t="shared" ca="1" si="130"/>
        <v>32.011600000000001</v>
      </c>
      <c r="AA41">
        <v>7.2</v>
      </c>
      <c r="AB41">
        <v>3.26</v>
      </c>
      <c r="AC41">
        <v>6.55</v>
      </c>
      <c r="AD41">
        <f t="shared" ca="1" si="131"/>
        <v>15.0016</v>
      </c>
      <c r="AE41">
        <f t="shared" si="20"/>
        <v>0.2</v>
      </c>
      <c r="AF41">
        <f t="shared" ca="1" si="132"/>
        <v>14.801600000000001</v>
      </c>
      <c r="AG41">
        <f t="shared" si="22"/>
        <v>11.86</v>
      </c>
      <c r="AH41">
        <f t="shared" ca="1" si="133"/>
        <v>2.8474800000000005</v>
      </c>
      <c r="AI41">
        <f t="shared" ca="1" si="134"/>
        <v>11.95412</v>
      </c>
      <c r="AJ41">
        <f t="shared" ca="1" si="135"/>
        <v>18.70412</v>
      </c>
      <c r="AK41">
        <f ca="1">'Simulated Values'!AK41*'Simulated Values'!AL41</f>
        <v>2015.9999999999998</v>
      </c>
      <c r="AL41">
        <f ca="1">AK41*'Simulated Values'!AM41/1000</f>
        <v>241.91999999999996</v>
      </c>
      <c r="AM41">
        <f ca="1">AL41*'Simulated Values'!AN41</f>
        <v>169.34399999999997</v>
      </c>
      <c r="AN41">
        <f ca="1">AL41*'Simulated Values'!AO41</f>
        <v>9.6767999999999983</v>
      </c>
      <c r="AO41">
        <f t="shared" si="26"/>
        <v>12</v>
      </c>
      <c r="AP41">
        <f t="shared" si="136"/>
        <v>0.56180000000000008</v>
      </c>
      <c r="AQ41">
        <f t="shared" si="28"/>
        <v>25.19</v>
      </c>
      <c r="AR41">
        <f t="shared" ca="1" si="137"/>
        <v>25.147399999999994</v>
      </c>
      <c r="AS41">
        <v>6.53</v>
      </c>
      <c r="AT41">
        <v>3.8</v>
      </c>
      <c r="AU41">
        <v>6.55</v>
      </c>
      <c r="AV41">
        <f t="shared" ca="1" si="138"/>
        <v>8.2673999999999914</v>
      </c>
      <c r="AW41">
        <f t="shared" si="31"/>
        <v>0.2</v>
      </c>
      <c r="AX41">
        <f t="shared" ca="1" si="139"/>
        <v>8.0673999999999921</v>
      </c>
      <c r="AY41">
        <f t="shared" si="33"/>
        <v>10.16</v>
      </c>
      <c r="AZ41">
        <f t="shared" ca="1" si="140"/>
        <v>1.3372199999999979</v>
      </c>
      <c r="BA41">
        <f t="shared" ca="1" si="141"/>
        <v>6.7301799999999945</v>
      </c>
      <c r="BB41">
        <f t="shared" ca="1" si="142"/>
        <v>13.480179999999994</v>
      </c>
      <c r="BC41">
        <f ca="1">'Simulated Values'!BC41*'Simulated Values'!BD41</f>
        <v>2015.9999999999998</v>
      </c>
      <c r="BD41">
        <f ca="1">BC41*'Simulated Values'!BE41/1000</f>
        <v>241.91999999999996</v>
      </c>
      <c r="BE41">
        <f ca="1">BD41*'Simulated Values'!BF41</f>
        <v>169.34399999999997</v>
      </c>
      <c r="BF41">
        <f ca="1">BD41*'Simulated Values'!BG41</f>
        <v>9.6767999999999983</v>
      </c>
      <c r="BG41">
        <f t="shared" si="143"/>
        <v>12.600000000000001</v>
      </c>
      <c r="BH41">
        <f t="shared" si="144"/>
        <v>0.59550800000000015</v>
      </c>
      <c r="BI41">
        <f t="shared" si="38"/>
        <v>25.19</v>
      </c>
      <c r="BJ41">
        <f t="shared" ca="1" si="145"/>
        <v>24.513691999999988</v>
      </c>
      <c r="BK41">
        <v>5.63</v>
      </c>
      <c r="BL41">
        <v>3.8</v>
      </c>
      <c r="BM41">
        <v>6.55</v>
      </c>
      <c r="BN41">
        <f t="shared" ca="1" si="146"/>
        <v>8.5336919999999878</v>
      </c>
      <c r="BO41">
        <f t="shared" si="41"/>
        <v>0.2</v>
      </c>
      <c r="BP41">
        <f t="shared" ca="1" si="147"/>
        <v>8.3336919999999886</v>
      </c>
      <c r="BQ41">
        <f t="shared" si="43"/>
        <v>8.7100000000000009</v>
      </c>
      <c r="BR41">
        <f t="shared" ca="1" si="148"/>
        <v>1.8521075999999965</v>
      </c>
      <c r="BS41">
        <f t="shared" ca="1" si="149"/>
        <v>6.481584399999992</v>
      </c>
      <c r="BT41">
        <f t="shared" ca="1" si="150"/>
        <v>13.231584399999992</v>
      </c>
      <c r="BU41">
        <f ca="1">'Simulated Values'!BU41*'Simulated Values'!BV41</f>
        <v>1872</v>
      </c>
      <c r="BV41">
        <f ca="1">BU41*'Simulated Values'!BW41/1000</f>
        <v>224.64</v>
      </c>
      <c r="BW41">
        <f ca="1">BV41*'Simulated Values'!BX41</f>
        <v>134.78399999999999</v>
      </c>
      <c r="BX41">
        <f ca="1">BV41*'Simulated Values'!BY41</f>
        <v>8.9855999999999998</v>
      </c>
      <c r="BY41">
        <f t="shared" si="151"/>
        <v>13.230000000000002</v>
      </c>
      <c r="BZ41">
        <f t="shared" si="152"/>
        <v>0.63123848000000016</v>
      </c>
      <c r="CA41">
        <f t="shared" si="49"/>
        <v>25.19</v>
      </c>
      <c r="CB41">
        <f t="shared" ca="1" si="153"/>
        <v>41.819161519999994</v>
      </c>
      <c r="CC41">
        <v>4.7300000000000004</v>
      </c>
      <c r="CD41">
        <v>3.8</v>
      </c>
      <c r="CE41">
        <v>6.55</v>
      </c>
      <c r="CF41">
        <f t="shared" ca="1" si="154"/>
        <v>26.739161519999993</v>
      </c>
      <c r="CG41">
        <f t="shared" si="52"/>
        <v>0.2</v>
      </c>
      <c r="CH41">
        <f t="shared" ca="1" si="155"/>
        <v>26.539161519999993</v>
      </c>
      <c r="CI41">
        <f t="shared" si="54"/>
        <v>7.47</v>
      </c>
      <c r="CJ41">
        <f t="shared" ca="1" si="156"/>
        <v>7.6857484559999971</v>
      </c>
      <c r="CK41">
        <f t="shared" ca="1" si="157"/>
        <v>18.853413063999994</v>
      </c>
      <c r="CL41">
        <f t="shared" ca="1" si="158"/>
        <v>25.603413063999994</v>
      </c>
      <c r="CM41">
        <f ca="1">'Simulated Values'!CM41*'Simulated Values'!CN41</f>
        <v>2015.9999999999998</v>
      </c>
      <c r="CN41">
        <f ca="1">CM41*'Simulated Values'!CO41/1000</f>
        <v>241.91999999999996</v>
      </c>
      <c r="CO41">
        <f ca="1">CN41*'Simulated Values'!CP41</f>
        <v>157.24799999999999</v>
      </c>
      <c r="CP41">
        <f ca="1">CN41*'Simulated Values'!CQ41</f>
        <v>9.6767999999999983</v>
      </c>
      <c r="CQ41">
        <f t="shared" si="159"/>
        <v>13.891500000000002</v>
      </c>
      <c r="CR41">
        <f t="shared" si="160"/>
        <v>0.66911278880000025</v>
      </c>
      <c r="CS41">
        <f t="shared" si="59"/>
        <v>25.19</v>
      </c>
      <c r="CT41">
        <f t="shared" ca="1" si="161"/>
        <v>35.244587211199971</v>
      </c>
      <c r="CU41">
        <v>3.83</v>
      </c>
      <c r="CV41">
        <v>3.8</v>
      </c>
      <c r="CW41">
        <v>6.55</v>
      </c>
      <c r="CX41">
        <f t="shared" ca="1" si="162"/>
        <v>21.064587211199971</v>
      </c>
      <c r="CY41">
        <f t="shared" si="62"/>
        <v>0.2</v>
      </c>
      <c r="CZ41">
        <f t="shared" ca="1" si="163"/>
        <v>20.864587211199972</v>
      </c>
      <c r="DA41">
        <f t="shared" si="64"/>
        <v>6.41</v>
      </c>
      <c r="DB41">
        <f t="shared" ca="1" si="164"/>
        <v>6.3013761633599916</v>
      </c>
      <c r="DC41">
        <f t="shared" ca="1" si="165"/>
        <v>14.56321104783998</v>
      </c>
      <c r="DD41">
        <f t="shared" ca="1" si="166"/>
        <v>21.313211047839978</v>
      </c>
      <c r="DE41">
        <f ca="1">'Simulated Values'!DE41*'Simulated Values'!DF41</f>
        <v>2160</v>
      </c>
      <c r="DF41">
        <f ca="1">DE41*'Simulated Values'!DG41/1000</f>
        <v>270</v>
      </c>
      <c r="DG41">
        <f ca="1">DF41*'Simulated Values'!DH41</f>
        <v>162</v>
      </c>
      <c r="DH41">
        <f ca="1">DF41*'Simulated Values'!DI41</f>
        <v>10.8</v>
      </c>
      <c r="DI41">
        <f t="shared" si="167"/>
        <v>14.586075000000003</v>
      </c>
      <c r="DJ41">
        <f t="shared" si="168"/>
        <v>0.70925955612800029</v>
      </c>
      <c r="DK41">
        <f t="shared" si="69"/>
        <v>25.19</v>
      </c>
      <c r="DL41">
        <f t="shared" ca="1" si="169"/>
        <v>56.714665443871993</v>
      </c>
      <c r="DM41">
        <v>2.93</v>
      </c>
      <c r="DN41">
        <v>3.8</v>
      </c>
      <c r="DO41">
        <v>6.55</v>
      </c>
      <c r="DP41">
        <f t="shared" ca="1" si="170"/>
        <v>43.434665443871999</v>
      </c>
      <c r="DQ41">
        <f t="shared" si="72"/>
        <v>0.2</v>
      </c>
      <c r="DR41">
        <f t="shared" ca="1" si="171"/>
        <v>43.234665443871997</v>
      </c>
      <c r="DS41">
        <f t="shared" si="74"/>
        <v>5.5</v>
      </c>
      <c r="DT41">
        <f t="shared" ca="1" si="172"/>
        <v>13.285399633161598</v>
      </c>
      <c r="DU41">
        <f t="shared" ca="1" si="173"/>
        <v>29.949265810710401</v>
      </c>
      <c r="DV41">
        <f t="shared" ca="1" si="174"/>
        <v>36.699265810710401</v>
      </c>
      <c r="DW41">
        <f ca="1">'Simulated Values'!DW41*'Simulated Values'!DX41</f>
        <v>2160</v>
      </c>
      <c r="DX41">
        <f ca="1">DW41*'Simulated Values'!DY41/1000</f>
        <v>270</v>
      </c>
      <c r="DY41">
        <f ca="1">DX41*'Simulated Values'!DZ41</f>
        <v>175.5</v>
      </c>
      <c r="DZ41">
        <f ca="1">DX41*'Simulated Values'!EA41</f>
        <v>10.8</v>
      </c>
      <c r="EA41">
        <f t="shared" si="175"/>
        <v>15.315378750000004</v>
      </c>
      <c r="EB41">
        <f t="shared" si="176"/>
        <v>0.7518151294956803</v>
      </c>
      <c r="EC41">
        <f t="shared" si="79"/>
        <v>25.19</v>
      </c>
      <c r="ED41">
        <f t="shared" ca="1" si="177"/>
        <v>42.442806120504315</v>
      </c>
      <c r="EE41">
        <v>2.0299999999999998</v>
      </c>
      <c r="EF41">
        <v>3.8</v>
      </c>
      <c r="EG41">
        <v>6.55</v>
      </c>
      <c r="EH41">
        <f t="shared" ca="1" si="178"/>
        <v>30.062806120504316</v>
      </c>
      <c r="EI41">
        <f t="shared" si="82"/>
        <v>0.2</v>
      </c>
      <c r="EJ41">
        <f t="shared" ca="1" si="179"/>
        <v>29.862806120504317</v>
      </c>
      <c r="EK41">
        <f t="shared" si="84"/>
        <v>4.72</v>
      </c>
      <c r="EL41">
        <f t="shared" ca="1" si="180"/>
        <v>9.5078418361512949</v>
      </c>
      <c r="EM41">
        <f t="shared" ca="1" si="181"/>
        <v>20.354964284353024</v>
      </c>
      <c r="EN41">
        <f t="shared" ca="1" si="182"/>
        <v>27.104964284353024</v>
      </c>
      <c r="EO41">
        <f ca="1">'Simulated Values'!EO41*'Simulated Values'!EP41</f>
        <v>2015.9999999999998</v>
      </c>
      <c r="EP41">
        <f ca="1">EO41*'Simulated Values'!EQ41/1000</f>
        <v>241.91999999999996</v>
      </c>
      <c r="EQ41">
        <f ca="1">EP41*'Simulated Values'!ER41</f>
        <v>157.24799999999999</v>
      </c>
      <c r="ER41">
        <f ca="1">EP41*'Simulated Values'!ES41</f>
        <v>9.6767999999999983</v>
      </c>
      <c r="ES41">
        <f t="shared" si="183"/>
        <v>16.081147687500007</v>
      </c>
      <c r="ET41">
        <f t="shared" si="184"/>
        <v>0.79692403726542116</v>
      </c>
      <c r="EU41">
        <f t="shared" si="89"/>
        <v>25.19</v>
      </c>
      <c r="EV41">
        <f t="shared" ca="1" si="185"/>
        <v>32.927128275234537</v>
      </c>
      <c r="EW41">
        <v>1.1299999999999999</v>
      </c>
      <c r="EX41">
        <v>3.8</v>
      </c>
      <c r="EY41">
        <v>6.55</v>
      </c>
      <c r="EZ41">
        <f t="shared" ca="1" si="186"/>
        <v>21.447128275234537</v>
      </c>
      <c r="FA41">
        <f t="shared" si="92"/>
        <v>0.2</v>
      </c>
      <c r="FB41">
        <f t="shared" ca="1" si="187"/>
        <v>21.247128275234537</v>
      </c>
      <c r="FC41">
        <f t="shared" si="94"/>
        <v>4.0599999999999996</v>
      </c>
      <c r="FD41">
        <f t="shared" ca="1" si="188"/>
        <v>7.1211384825703616</v>
      </c>
      <c r="FE41">
        <f t="shared" ca="1" si="189"/>
        <v>14.125989792664175</v>
      </c>
      <c r="FF41">
        <f t="shared" ca="1" si="190"/>
        <v>20.875989792664175</v>
      </c>
      <c r="FG41">
        <f ca="1">'Simulated Values'!FG41*'Simulated Values'!FH41</f>
        <v>2015.9999999999998</v>
      </c>
      <c r="FH41">
        <f ca="1">FG41*'Simulated Values'!FI41/1000</f>
        <v>241.91999999999996</v>
      </c>
      <c r="FI41">
        <f ca="1">FH41*'Simulated Values'!FJ41</f>
        <v>157.24799999999999</v>
      </c>
      <c r="FJ41">
        <f ca="1">FH41*'Simulated Values'!FK41</f>
        <v>9.6767999999999983</v>
      </c>
      <c r="FK41">
        <f t="shared" si="191"/>
        <v>16.885205071875006</v>
      </c>
      <c r="FL41">
        <f t="shared" si="192"/>
        <v>0.84473947950134642</v>
      </c>
      <c r="FM41">
        <f t="shared" si="99"/>
        <v>25.19</v>
      </c>
      <c r="FN41">
        <f t="shared" ca="1" si="193"/>
        <v>32.075255448623608</v>
      </c>
      <c r="FO41">
        <v>0.23</v>
      </c>
      <c r="FP41">
        <v>3.8</v>
      </c>
      <c r="FQ41">
        <v>6.55</v>
      </c>
      <c r="FR41">
        <f t="shared" ca="1" si="194"/>
        <v>21.495255448623606</v>
      </c>
      <c r="FS41">
        <f t="shared" si="102"/>
        <v>0.2</v>
      </c>
      <c r="FT41">
        <f t="shared" ca="1" si="195"/>
        <v>21.295255448623607</v>
      </c>
      <c r="FU41">
        <f t="shared" si="104"/>
        <v>3.49</v>
      </c>
      <c r="FV41">
        <f t="shared" ca="1" si="196"/>
        <v>7.3065766345870822</v>
      </c>
      <c r="FW41">
        <f t="shared" ca="1" si="197"/>
        <v>13.988678814036525</v>
      </c>
      <c r="FX41">
        <f t="shared" ca="1" si="198"/>
        <v>20.738678814036525</v>
      </c>
      <c r="FZ41" s="7">
        <f t="shared" si="107"/>
        <v>-121</v>
      </c>
      <c r="GA41" s="7">
        <f t="shared" ca="1" si="199"/>
        <v>15.320500000000003</v>
      </c>
      <c r="GB41" s="7">
        <f t="shared" ca="1" si="200"/>
        <v>18.70412</v>
      </c>
      <c r="GC41" s="7">
        <f t="shared" ca="1" si="201"/>
        <v>13.480179999999994</v>
      </c>
      <c r="GD41" s="7">
        <f t="shared" ca="1" si="202"/>
        <v>13.231584399999992</v>
      </c>
      <c r="GE41" s="7">
        <f t="shared" ca="1" si="203"/>
        <v>25.603413063999994</v>
      </c>
      <c r="GF41" s="7">
        <f t="shared" ca="1" si="204"/>
        <v>21.313211047839978</v>
      </c>
      <c r="GG41" s="7">
        <f t="shared" ca="1" si="205"/>
        <v>36.699265810710401</v>
      </c>
      <c r="GH41" s="7">
        <f t="shared" ca="1" si="206"/>
        <v>27.104964284353024</v>
      </c>
      <c r="GI41" s="7">
        <f t="shared" ca="1" si="207"/>
        <v>20.875989792664175</v>
      </c>
      <c r="GJ41" s="7">
        <f t="shared" ca="1" si="208"/>
        <v>20.738678814036525</v>
      </c>
      <c r="GK41" s="4">
        <f t="shared" ca="1" si="209"/>
        <v>3.8056518000030763</v>
      </c>
      <c r="GL41" s="5">
        <f t="shared" ca="1" si="210"/>
        <v>0.10653111366948353</v>
      </c>
    </row>
    <row r="42" spans="1:194" x14ac:dyDescent="0.35">
      <c r="A42">
        <f>'Simulated Values'!A42*'Simulated Values'!B42</f>
        <v>1440</v>
      </c>
      <c r="B42">
        <f ca="1">A42*'Simulated Values'!C42/1000</f>
        <v>180</v>
      </c>
      <c r="C42">
        <f ca="1">B42*'Simulated Values'!D42</f>
        <v>117</v>
      </c>
      <c r="D42">
        <f ca="1">B42*'Simulated Values'!E42</f>
        <v>7.2</v>
      </c>
      <c r="E42">
        <v>9</v>
      </c>
      <c r="F42">
        <v>0.5</v>
      </c>
      <c r="G42">
        <v>18.28</v>
      </c>
      <c r="H42">
        <f t="shared" ca="1" si="123"/>
        <v>28.019999999999996</v>
      </c>
      <c r="I42">
        <v>7.2</v>
      </c>
      <c r="J42">
        <v>2.72</v>
      </c>
      <c r="K42">
        <v>6.55</v>
      </c>
      <c r="L42">
        <f t="shared" ca="1" si="124"/>
        <v>11.549999999999997</v>
      </c>
      <c r="M42">
        <f t="shared" si="10"/>
        <v>0.2</v>
      </c>
      <c r="N42">
        <f t="shared" ca="1" si="125"/>
        <v>11.349999999999998</v>
      </c>
      <c r="O42">
        <f t="shared" si="12"/>
        <v>13.843</v>
      </c>
      <c r="P42">
        <f t="shared" ca="1" si="126"/>
        <v>1.2170999999999996</v>
      </c>
      <c r="Q42">
        <f t="shared" ca="1" si="127"/>
        <v>10.132899999999998</v>
      </c>
      <c r="R42">
        <f t="shared" ca="1" si="128"/>
        <v>16.882899999999996</v>
      </c>
      <c r="S42">
        <f>'Simulated Values'!S42*'Simulated Values'!T42</f>
        <v>1728</v>
      </c>
      <c r="T42">
        <f ca="1">S42*'Simulated Values'!U42/1000</f>
        <v>207.36</v>
      </c>
      <c r="U42">
        <f ca="1">T42*'Simulated Values'!V42</f>
        <v>134.78400000000002</v>
      </c>
      <c r="V42">
        <f ca="1">T42*'Simulated Values'!W42</f>
        <v>8.2944000000000013</v>
      </c>
      <c r="W42">
        <f t="shared" si="15"/>
        <v>10</v>
      </c>
      <c r="X42">
        <f t="shared" si="129"/>
        <v>0.53</v>
      </c>
      <c r="Y42">
        <f t="shared" si="17"/>
        <v>21.74</v>
      </c>
      <c r="Z42">
        <f t="shared" ca="1" si="130"/>
        <v>32.011600000000001</v>
      </c>
      <c r="AA42">
        <v>7.2</v>
      </c>
      <c r="AB42">
        <v>3.26</v>
      </c>
      <c r="AC42">
        <v>6.55</v>
      </c>
      <c r="AD42">
        <f t="shared" ca="1" si="131"/>
        <v>15.0016</v>
      </c>
      <c r="AE42">
        <f t="shared" si="20"/>
        <v>0.2</v>
      </c>
      <c r="AF42">
        <f t="shared" ca="1" si="132"/>
        <v>14.801600000000001</v>
      </c>
      <c r="AG42">
        <f t="shared" si="22"/>
        <v>11.86</v>
      </c>
      <c r="AH42">
        <f t="shared" ca="1" si="133"/>
        <v>2.8474800000000005</v>
      </c>
      <c r="AI42">
        <f t="shared" ca="1" si="134"/>
        <v>11.95412</v>
      </c>
      <c r="AJ42">
        <f t="shared" ca="1" si="135"/>
        <v>18.70412</v>
      </c>
      <c r="AK42">
        <f ca="1">'Simulated Values'!AK42*'Simulated Values'!AL42</f>
        <v>2160</v>
      </c>
      <c r="AL42">
        <f ca="1">AK42*'Simulated Values'!AM42/1000</f>
        <v>270</v>
      </c>
      <c r="AM42">
        <f ca="1">AL42*'Simulated Values'!AN42</f>
        <v>175.5</v>
      </c>
      <c r="AN42">
        <f ca="1">AL42*'Simulated Values'!AO42</f>
        <v>10.8</v>
      </c>
      <c r="AO42">
        <f t="shared" si="26"/>
        <v>12</v>
      </c>
      <c r="AP42">
        <f t="shared" si="136"/>
        <v>0.56180000000000008</v>
      </c>
      <c r="AQ42">
        <f t="shared" si="28"/>
        <v>25.19</v>
      </c>
      <c r="AR42">
        <f t="shared" ca="1" si="137"/>
        <v>45.9482</v>
      </c>
      <c r="AS42">
        <v>6.53</v>
      </c>
      <c r="AT42">
        <v>3.8</v>
      </c>
      <c r="AU42">
        <v>6.55</v>
      </c>
      <c r="AV42">
        <f t="shared" ca="1" si="138"/>
        <v>29.068200000000001</v>
      </c>
      <c r="AW42">
        <f t="shared" si="31"/>
        <v>0.2</v>
      </c>
      <c r="AX42">
        <f t="shared" ca="1" si="139"/>
        <v>28.868200000000002</v>
      </c>
      <c r="AY42">
        <f t="shared" si="33"/>
        <v>10.16</v>
      </c>
      <c r="AZ42">
        <f t="shared" ca="1" si="140"/>
        <v>7.5774599999999994</v>
      </c>
      <c r="BA42">
        <f t="shared" ca="1" si="141"/>
        <v>21.290740000000003</v>
      </c>
      <c r="BB42">
        <f t="shared" ca="1" si="142"/>
        <v>28.040740000000003</v>
      </c>
      <c r="BC42">
        <f ca="1">'Simulated Values'!BC42*'Simulated Values'!BD42</f>
        <v>1872</v>
      </c>
      <c r="BD42">
        <f ca="1">BC42*'Simulated Values'!BE42/1000</f>
        <v>224.64</v>
      </c>
      <c r="BE42">
        <f ca="1">BD42*'Simulated Values'!BF42</f>
        <v>146.01599999999999</v>
      </c>
      <c r="BF42">
        <f ca="1">BD42*'Simulated Values'!BG42</f>
        <v>8.9855999999999998</v>
      </c>
      <c r="BG42">
        <f t="shared" si="143"/>
        <v>12.600000000000001</v>
      </c>
      <c r="BH42">
        <f t="shared" si="144"/>
        <v>0.59550800000000015</v>
      </c>
      <c r="BI42">
        <f t="shared" si="38"/>
        <v>25.19</v>
      </c>
      <c r="BJ42">
        <f t="shared" ca="1" si="145"/>
        <v>31.252891999999985</v>
      </c>
      <c r="BK42">
        <v>5.63</v>
      </c>
      <c r="BL42">
        <v>3.8</v>
      </c>
      <c r="BM42">
        <v>6.55</v>
      </c>
      <c r="BN42">
        <f t="shared" ca="1" si="146"/>
        <v>15.272891999999985</v>
      </c>
      <c r="BO42">
        <f t="shared" si="41"/>
        <v>0.2</v>
      </c>
      <c r="BP42">
        <f t="shared" ca="1" si="147"/>
        <v>15.072891999999985</v>
      </c>
      <c r="BQ42">
        <f t="shared" si="43"/>
        <v>8.7100000000000009</v>
      </c>
      <c r="BR42">
        <f t="shared" ca="1" si="148"/>
        <v>3.8738675999999952</v>
      </c>
      <c r="BS42">
        <f t="shared" ca="1" si="149"/>
        <v>11.19902439999999</v>
      </c>
      <c r="BT42">
        <f t="shared" ca="1" si="150"/>
        <v>17.949024399999988</v>
      </c>
      <c r="BU42">
        <f ca="1">'Simulated Values'!BU42*'Simulated Values'!BV42</f>
        <v>2015.9999999999998</v>
      </c>
      <c r="BV42">
        <f ca="1">BU42*'Simulated Values'!BW42/1000</f>
        <v>241.91999999999996</v>
      </c>
      <c r="BW42">
        <f ca="1">BV42*'Simulated Values'!BX42</f>
        <v>157.24799999999999</v>
      </c>
      <c r="BX42">
        <f ca="1">BV42*'Simulated Values'!BY42</f>
        <v>9.6767999999999983</v>
      </c>
      <c r="BY42">
        <f t="shared" si="151"/>
        <v>13.230000000000002</v>
      </c>
      <c r="BZ42">
        <f t="shared" si="152"/>
        <v>0.63123848000000016</v>
      </c>
      <c r="CA42">
        <f t="shared" si="49"/>
        <v>25.19</v>
      </c>
      <c r="CB42">
        <f t="shared" ca="1" si="153"/>
        <v>35.943961519999959</v>
      </c>
      <c r="CC42">
        <v>4.7300000000000004</v>
      </c>
      <c r="CD42">
        <v>3.8</v>
      </c>
      <c r="CE42">
        <v>6.55</v>
      </c>
      <c r="CF42">
        <f t="shared" ca="1" si="154"/>
        <v>20.863961519999958</v>
      </c>
      <c r="CG42">
        <f t="shared" si="52"/>
        <v>0.2</v>
      </c>
      <c r="CH42">
        <f t="shared" ca="1" si="155"/>
        <v>20.663961519999958</v>
      </c>
      <c r="CI42">
        <f t="shared" si="54"/>
        <v>7.47</v>
      </c>
      <c r="CJ42">
        <f t="shared" ca="1" si="156"/>
        <v>5.9231884559999877</v>
      </c>
      <c r="CK42">
        <f t="shared" ca="1" si="157"/>
        <v>14.740773063999971</v>
      </c>
      <c r="CL42">
        <f t="shared" ca="1" si="158"/>
        <v>21.490773063999971</v>
      </c>
      <c r="CM42">
        <f ca="1">'Simulated Values'!CM42*'Simulated Values'!CN42</f>
        <v>2160</v>
      </c>
      <c r="CN42">
        <f ca="1">CM42*'Simulated Values'!CO42/1000</f>
        <v>270</v>
      </c>
      <c r="CO42">
        <f ca="1">CN42*'Simulated Values'!CP42</f>
        <v>175.5</v>
      </c>
      <c r="CP42">
        <f ca="1">CN42*'Simulated Values'!CQ42</f>
        <v>10.8</v>
      </c>
      <c r="CQ42">
        <f t="shared" si="159"/>
        <v>13.891500000000002</v>
      </c>
      <c r="CR42">
        <f t="shared" si="160"/>
        <v>0.66911278880000025</v>
      </c>
      <c r="CS42">
        <f t="shared" si="59"/>
        <v>25.19</v>
      </c>
      <c r="CT42">
        <f t="shared" ca="1" si="161"/>
        <v>43.949387211199991</v>
      </c>
      <c r="CU42">
        <v>3.83</v>
      </c>
      <c r="CV42">
        <v>3.8</v>
      </c>
      <c r="CW42">
        <v>6.55</v>
      </c>
      <c r="CX42">
        <f t="shared" ca="1" si="162"/>
        <v>29.769387211199994</v>
      </c>
      <c r="CY42">
        <f t="shared" si="62"/>
        <v>0.2</v>
      </c>
      <c r="CZ42">
        <f t="shared" ca="1" si="163"/>
        <v>29.569387211199995</v>
      </c>
      <c r="DA42">
        <f t="shared" si="64"/>
        <v>6.41</v>
      </c>
      <c r="DB42">
        <f t="shared" ca="1" si="164"/>
        <v>8.9128161633599969</v>
      </c>
      <c r="DC42">
        <f t="shared" ca="1" si="165"/>
        <v>20.656571047839996</v>
      </c>
      <c r="DD42">
        <f t="shared" ca="1" si="166"/>
        <v>27.406571047839996</v>
      </c>
      <c r="DE42">
        <f ca="1">'Simulated Values'!DE42*'Simulated Values'!DF42</f>
        <v>2015.9999999999998</v>
      </c>
      <c r="DF42">
        <f ca="1">DE42*'Simulated Values'!DG42/1000</f>
        <v>241.91999999999996</v>
      </c>
      <c r="DG42">
        <f ca="1">DF42*'Simulated Values'!DH42</f>
        <v>157.24799999999999</v>
      </c>
      <c r="DH42">
        <f ca="1">DF42*'Simulated Values'!DI42</f>
        <v>9.6767999999999983</v>
      </c>
      <c r="DI42">
        <f t="shared" si="167"/>
        <v>14.586075000000003</v>
      </c>
      <c r="DJ42">
        <f t="shared" si="168"/>
        <v>0.70925955612800029</v>
      </c>
      <c r="DK42">
        <f t="shared" si="69"/>
        <v>25.19</v>
      </c>
      <c r="DL42">
        <f t="shared" ca="1" si="169"/>
        <v>34.509865443871959</v>
      </c>
      <c r="DM42">
        <v>2.93</v>
      </c>
      <c r="DN42">
        <v>3.8</v>
      </c>
      <c r="DO42">
        <v>6.55</v>
      </c>
      <c r="DP42">
        <f t="shared" ca="1" si="170"/>
        <v>21.229865443871958</v>
      </c>
      <c r="DQ42">
        <f t="shared" si="72"/>
        <v>0.2</v>
      </c>
      <c r="DR42">
        <f t="shared" ca="1" si="171"/>
        <v>21.029865443871959</v>
      </c>
      <c r="DS42">
        <f t="shared" si="74"/>
        <v>5.5</v>
      </c>
      <c r="DT42">
        <f t="shared" ca="1" si="172"/>
        <v>6.6239596331615873</v>
      </c>
      <c r="DU42">
        <f t="shared" ca="1" si="173"/>
        <v>14.405905810710372</v>
      </c>
      <c r="DV42">
        <f t="shared" ca="1" si="174"/>
        <v>21.155905810710372</v>
      </c>
      <c r="DW42">
        <f ca="1">'Simulated Values'!DW42*'Simulated Values'!DX42</f>
        <v>1872</v>
      </c>
      <c r="DX42">
        <f ca="1">DW42*'Simulated Values'!DY42/1000</f>
        <v>224.64</v>
      </c>
      <c r="DY42">
        <f ca="1">DX42*'Simulated Values'!DZ42</f>
        <v>146.01599999999999</v>
      </c>
      <c r="DZ42">
        <f ca="1">DX42*'Simulated Values'!EA42</f>
        <v>8.9855999999999998</v>
      </c>
      <c r="EA42">
        <f t="shared" si="175"/>
        <v>15.315378750000004</v>
      </c>
      <c r="EB42">
        <f t="shared" si="176"/>
        <v>0.7518151294956803</v>
      </c>
      <c r="EC42">
        <f t="shared" si="79"/>
        <v>25.19</v>
      </c>
      <c r="ED42">
        <f t="shared" ca="1" si="177"/>
        <v>28.381206120504299</v>
      </c>
      <c r="EE42">
        <v>2.0299999999999998</v>
      </c>
      <c r="EF42">
        <v>3.8</v>
      </c>
      <c r="EG42">
        <v>6.55</v>
      </c>
      <c r="EH42">
        <f t="shared" ca="1" si="178"/>
        <v>16.001206120504296</v>
      </c>
      <c r="EI42">
        <f t="shared" si="82"/>
        <v>0.2</v>
      </c>
      <c r="EJ42">
        <f t="shared" ca="1" si="179"/>
        <v>15.801206120504297</v>
      </c>
      <c r="EK42">
        <f t="shared" si="84"/>
        <v>4.72</v>
      </c>
      <c r="EL42">
        <f t="shared" ca="1" si="180"/>
        <v>5.2893618361512891</v>
      </c>
      <c r="EM42">
        <f t="shared" ca="1" si="181"/>
        <v>10.511844284353007</v>
      </c>
      <c r="EN42">
        <f t="shared" ca="1" si="182"/>
        <v>17.261844284353007</v>
      </c>
      <c r="EO42">
        <f ca="1">'Simulated Values'!EO42*'Simulated Values'!EP42</f>
        <v>2160</v>
      </c>
      <c r="EP42">
        <f ca="1">EO42*'Simulated Values'!EQ42/1000</f>
        <v>270</v>
      </c>
      <c r="EQ42">
        <f ca="1">EP42*'Simulated Values'!ER42</f>
        <v>175.5</v>
      </c>
      <c r="ER42">
        <f ca="1">EP42*'Simulated Values'!ES42</f>
        <v>10.8</v>
      </c>
      <c r="ES42">
        <f t="shared" si="183"/>
        <v>16.081147687500007</v>
      </c>
      <c r="ET42">
        <f t="shared" si="184"/>
        <v>0.79692403726542116</v>
      </c>
      <c r="EU42">
        <f t="shared" si="89"/>
        <v>25.19</v>
      </c>
      <c r="EV42">
        <f t="shared" ca="1" si="185"/>
        <v>41.631928275234571</v>
      </c>
      <c r="EW42">
        <v>1.1299999999999999</v>
      </c>
      <c r="EX42">
        <v>3.8</v>
      </c>
      <c r="EY42">
        <v>6.55</v>
      </c>
      <c r="EZ42">
        <f t="shared" ca="1" si="186"/>
        <v>30.151928275234571</v>
      </c>
      <c r="FA42">
        <f t="shared" si="92"/>
        <v>0.2</v>
      </c>
      <c r="FB42">
        <f t="shared" ca="1" si="187"/>
        <v>29.951928275234572</v>
      </c>
      <c r="FC42">
        <f t="shared" si="94"/>
        <v>4.0599999999999996</v>
      </c>
      <c r="FD42">
        <f t="shared" ca="1" si="188"/>
        <v>9.7325784825703696</v>
      </c>
      <c r="FE42">
        <f t="shared" ca="1" si="189"/>
        <v>20.219349792664204</v>
      </c>
      <c r="FF42">
        <f t="shared" ca="1" si="190"/>
        <v>26.969349792664204</v>
      </c>
      <c r="FG42">
        <f ca="1">'Simulated Values'!FG42*'Simulated Values'!FH42</f>
        <v>2160</v>
      </c>
      <c r="FH42">
        <f ca="1">FG42*'Simulated Values'!FI42/1000</f>
        <v>270</v>
      </c>
      <c r="FI42">
        <f ca="1">FH42*'Simulated Values'!FJ42</f>
        <v>175.5</v>
      </c>
      <c r="FJ42">
        <f ca="1">FH42*'Simulated Values'!FK42</f>
        <v>10.8</v>
      </c>
      <c r="FK42">
        <f t="shared" si="191"/>
        <v>16.885205071875006</v>
      </c>
      <c r="FL42">
        <f t="shared" si="192"/>
        <v>0.84473947950134642</v>
      </c>
      <c r="FM42">
        <f t="shared" si="99"/>
        <v>25.19</v>
      </c>
      <c r="FN42">
        <f t="shared" ca="1" si="193"/>
        <v>40.780055448623656</v>
      </c>
      <c r="FO42">
        <v>0.23</v>
      </c>
      <c r="FP42">
        <v>3.8</v>
      </c>
      <c r="FQ42">
        <v>6.55</v>
      </c>
      <c r="FR42">
        <f t="shared" ca="1" si="194"/>
        <v>30.200055448623662</v>
      </c>
      <c r="FS42">
        <f t="shared" si="102"/>
        <v>0.2</v>
      </c>
      <c r="FT42">
        <f t="shared" ca="1" si="195"/>
        <v>30.000055448623662</v>
      </c>
      <c r="FU42">
        <f t="shared" si="104"/>
        <v>3.49</v>
      </c>
      <c r="FV42">
        <f t="shared" ca="1" si="196"/>
        <v>9.9180166345870973</v>
      </c>
      <c r="FW42">
        <f t="shared" ca="1" si="197"/>
        <v>20.082038814036565</v>
      </c>
      <c r="FX42">
        <f t="shared" ca="1" si="198"/>
        <v>26.832038814036565</v>
      </c>
      <c r="FZ42" s="7">
        <f t="shared" si="107"/>
        <v>-121</v>
      </c>
      <c r="GA42" s="7">
        <f t="shared" ca="1" si="199"/>
        <v>16.882899999999996</v>
      </c>
      <c r="GB42" s="7">
        <f t="shared" ca="1" si="200"/>
        <v>18.70412</v>
      </c>
      <c r="GC42" s="7">
        <f t="shared" ca="1" si="201"/>
        <v>28.040740000000003</v>
      </c>
      <c r="GD42" s="7">
        <f t="shared" ca="1" si="202"/>
        <v>17.949024399999988</v>
      </c>
      <c r="GE42" s="7">
        <f t="shared" ca="1" si="203"/>
        <v>21.490773063999971</v>
      </c>
      <c r="GF42" s="7">
        <f t="shared" ca="1" si="204"/>
        <v>27.406571047839996</v>
      </c>
      <c r="GG42" s="7">
        <f t="shared" ca="1" si="205"/>
        <v>21.155905810710372</v>
      </c>
      <c r="GH42" s="7">
        <f t="shared" ca="1" si="206"/>
        <v>17.261844284353007</v>
      </c>
      <c r="GI42" s="7">
        <f t="shared" ca="1" si="207"/>
        <v>26.969349792664204</v>
      </c>
      <c r="GJ42" s="7">
        <f t="shared" ca="1" si="208"/>
        <v>26.832038814036565</v>
      </c>
      <c r="GK42" s="4">
        <f t="shared" ca="1" si="209"/>
        <v>12.638915694118054</v>
      </c>
      <c r="GL42" s="5">
        <f t="shared" ca="1" si="210"/>
        <v>0.12255234630079892</v>
      </c>
    </row>
    <row r="43" spans="1:194" x14ac:dyDescent="0.35">
      <c r="A43">
        <f>'Simulated Values'!A43*'Simulated Values'!B43</f>
        <v>1440</v>
      </c>
      <c r="B43">
        <f ca="1">A43*'Simulated Values'!C43/1000</f>
        <v>172.8</v>
      </c>
      <c r="C43">
        <f ca="1">B43*'Simulated Values'!D43</f>
        <v>112.32000000000001</v>
      </c>
      <c r="D43">
        <f ca="1">B43*'Simulated Values'!E43</f>
        <v>6.9120000000000008</v>
      </c>
      <c r="E43">
        <v>9</v>
      </c>
      <c r="F43">
        <v>0.5</v>
      </c>
      <c r="G43">
        <v>18.28</v>
      </c>
      <c r="H43">
        <f t="shared" ca="1" si="123"/>
        <v>25.788000000000004</v>
      </c>
      <c r="I43">
        <v>7.2</v>
      </c>
      <c r="J43">
        <v>2.72</v>
      </c>
      <c r="K43">
        <v>6.55</v>
      </c>
      <c r="L43">
        <f t="shared" ca="1" si="124"/>
        <v>9.3180000000000049</v>
      </c>
      <c r="M43">
        <f t="shared" si="10"/>
        <v>0.2</v>
      </c>
      <c r="N43">
        <f t="shared" ca="1" si="125"/>
        <v>9.1180000000000057</v>
      </c>
      <c r="O43">
        <f t="shared" si="12"/>
        <v>13.843</v>
      </c>
      <c r="P43">
        <f t="shared" ca="1" si="126"/>
        <v>0.54750000000000187</v>
      </c>
      <c r="Q43">
        <f t="shared" ca="1" si="127"/>
        <v>8.5705000000000044</v>
      </c>
      <c r="R43">
        <f t="shared" ca="1" si="128"/>
        <v>15.320500000000003</v>
      </c>
      <c r="S43">
        <f>'Simulated Values'!S43*'Simulated Values'!T43</f>
        <v>1728</v>
      </c>
      <c r="T43">
        <f ca="1">S43*'Simulated Values'!U43/1000</f>
        <v>207.36</v>
      </c>
      <c r="U43">
        <f ca="1">T43*'Simulated Values'!V43</f>
        <v>134.78400000000002</v>
      </c>
      <c r="V43">
        <f ca="1">T43*'Simulated Values'!W43</f>
        <v>8.2944000000000013</v>
      </c>
      <c r="W43">
        <f t="shared" si="15"/>
        <v>10</v>
      </c>
      <c r="X43">
        <f t="shared" si="129"/>
        <v>0.53</v>
      </c>
      <c r="Y43">
        <f t="shared" si="17"/>
        <v>21.74</v>
      </c>
      <c r="Z43">
        <f t="shared" ca="1" si="130"/>
        <v>32.011600000000001</v>
      </c>
      <c r="AA43">
        <v>7.2</v>
      </c>
      <c r="AB43">
        <v>3.26</v>
      </c>
      <c r="AC43">
        <v>6.55</v>
      </c>
      <c r="AD43">
        <f t="shared" ca="1" si="131"/>
        <v>15.0016</v>
      </c>
      <c r="AE43">
        <f t="shared" si="20"/>
        <v>0.2</v>
      </c>
      <c r="AF43">
        <f t="shared" ca="1" si="132"/>
        <v>14.801600000000001</v>
      </c>
      <c r="AG43">
        <f t="shared" si="22"/>
        <v>11.86</v>
      </c>
      <c r="AH43">
        <f t="shared" ca="1" si="133"/>
        <v>2.8474800000000005</v>
      </c>
      <c r="AI43">
        <f t="shared" ca="1" si="134"/>
        <v>11.95412</v>
      </c>
      <c r="AJ43">
        <f t="shared" ca="1" si="135"/>
        <v>18.70412</v>
      </c>
      <c r="AK43">
        <f ca="1">'Simulated Values'!AK43*'Simulated Values'!AL43</f>
        <v>2015.9999999999998</v>
      </c>
      <c r="AL43">
        <f ca="1">AK43*'Simulated Values'!AM43/1000</f>
        <v>241.91999999999996</v>
      </c>
      <c r="AM43">
        <f ca="1">AL43*'Simulated Values'!AN43</f>
        <v>169.34399999999997</v>
      </c>
      <c r="AN43">
        <f ca="1">AL43*'Simulated Values'!AO43</f>
        <v>9.6767999999999983</v>
      </c>
      <c r="AO43">
        <f t="shared" si="26"/>
        <v>12</v>
      </c>
      <c r="AP43">
        <f t="shared" si="136"/>
        <v>0.56180000000000008</v>
      </c>
      <c r="AQ43">
        <f t="shared" si="28"/>
        <v>25.19</v>
      </c>
      <c r="AR43">
        <f t="shared" ca="1" si="137"/>
        <v>25.147399999999994</v>
      </c>
      <c r="AS43">
        <v>6.53</v>
      </c>
      <c r="AT43">
        <v>3.8</v>
      </c>
      <c r="AU43">
        <v>6.55</v>
      </c>
      <c r="AV43">
        <f t="shared" ca="1" si="138"/>
        <v>8.2673999999999914</v>
      </c>
      <c r="AW43">
        <f t="shared" si="31"/>
        <v>0.2</v>
      </c>
      <c r="AX43">
        <f t="shared" ca="1" si="139"/>
        <v>8.0673999999999921</v>
      </c>
      <c r="AY43">
        <f t="shared" si="33"/>
        <v>10.16</v>
      </c>
      <c r="AZ43">
        <f t="shared" ca="1" si="140"/>
        <v>1.3372199999999979</v>
      </c>
      <c r="BA43">
        <f t="shared" ca="1" si="141"/>
        <v>6.7301799999999945</v>
      </c>
      <c r="BB43">
        <f t="shared" ca="1" si="142"/>
        <v>13.480179999999994</v>
      </c>
      <c r="BC43">
        <f ca="1">'Simulated Values'!BC43*'Simulated Values'!BD43</f>
        <v>2015.9999999999998</v>
      </c>
      <c r="BD43">
        <f ca="1">BC43*'Simulated Values'!BE43/1000</f>
        <v>241.91999999999996</v>
      </c>
      <c r="BE43">
        <f ca="1">BD43*'Simulated Values'!BF43</f>
        <v>157.24799999999999</v>
      </c>
      <c r="BF43">
        <f ca="1">BD43*'Simulated Values'!BG43</f>
        <v>9.6767999999999983</v>
      </c>
      <c r="BG43">
        <f t="shared" si="143"/>
        <v>12.600000000000001</v>
      </c>
      <c r="BH43">
        <f t="shared" si="144"/>
        <v>0.59550800000000015</v>
      </c>
      <c r="BI43">
        <f t="shared" si="38"/>
        <v>25.19</v>
      </c>
      <c r="BJ43">
        <f t="shared" ca="1" si="145"/>
        <v>36.609691999999967</v>
      </c>
      <c r="BK43">
        <v>5.63</v>
      </c>
      <c r="BL43">
        <v>3.8</v>
      </c>
      <c r="BM43">
        <v>6.55</v>
      </c>
      <c r="BN43">
        <f t="shared" ca="1" si="146"/>
        <v>20.629691999999967</v>
      </c>
      <c r="BO43">
        <f t="shared" si="41"/>
        <v>0.2</v>
      </c>
      <c r="BP43">
        <f t="shared" ca="1" si="147"/>
        <v>20.429691999999967</v>
      </c>
      <c r="BQ43">
        <f t="shared" si="43"/>
        <v>8.7100000000000009</v>
      </c>
      <c r="BR43">
        <f t="shared" ca="1" si="148"/>
        <v>5.4809075999999903</v>
      </c>
      <c r="BS43">
        <f t="shared" ca="1" si="149"/>
        <v>14.948784399999976</v>
      </c>
      <c r="BT43">
        <f t="shared" ca="1" si="150"/>
        <v>21.698784399999976</v>
      </c>
      <c r="BU43">
        <f ca="1">'Simulated Values'!BU43*'Simulated Values'!BV43</f>
        <v>2160</v>
      </c>
      <c r="BV43">
        <f ca="1">BU43*'Simulated Values'!BW43/1000</f>
        <v>270</v>
      </c>
      <c r="BW43">
        <f ca="1">BV43*'Simulated Values'!BX43</f>
        <v>175.5</v>
      </c>
      <c r="BX43">
        <f ca="1">BV43*'Simulated Values'!BY43</f>
        <v>10.8</v>
      </c>
      <c r="BY43">
        <f t="shared" si="151"/>
        <v>13.230000000000002</v>
      </c>
      <c r="BZ43">
        <f t="shared" si="152"/>
        <v>0.63123848000000016</v>
      </c>
      <c r="CA43">
        <f t="shared" si="49"/>
        <v>25.19</v>
      </c>
      <c r="CB43">
        <f t="shared" ca="1" si="153"/>
        <v>44.648761520000008</v>
      </c>
      <c r="CC43">
        <v>4.7300000000000004</v>
      </c>
      <c r="CD43">
        <v>3.8</v>
      </c>
      <c r="CE43">
        <v>6.55</v>
      </c>
      <c r="CF43">
        <f t="shared" ca="1" si="154"/>
        <v>29.568761520000006</v>
      </c>
      <c r="CG43">
        <f t="shared" si="52"/>
        <v>0.2</v>
      </c>
      <c r="CH43">
        <f t="shared" ca="1" si="155"/>
        <v>29.368761520000007</v>
      </c>
      <c r="CI43">
        <f t="shared" si="54"/>
        <v>7.47</v>
      </c>
      <c r="CJ43">
        <f t="shared" ca="1" si="156"/>
        <v>8.5346284560000019</v>
      </c>
      <c r="CK43">
        <f t="shared" ca="1" si="157"/>
        <v>20.834133064000007</v>
      </c>
      <c r="CL43">
        <f t="shared" ca="1" si="158"/>
        <v>27.584133064000007</v>
      </c>
      <c r="CM43">
        <f ca="1">'Simulated Values'!CM43*'Simulated Values'!CN43</f>
        <v>2015.9999999999998</v>
      </c>
      <c r="CN43">
        <f ca="1">CM43*'Simulated Values'!CO43/1000</f>
        <v>241.91999999999996</v>
      </c>
      <c r="CO43">
        <f ca="1">CN43*'Simulated Values'!CP43</f>
        <v>157.24799999999999</v>
      </c>
      <c r="CP43">
        <f ca="1">CN43*'Simulated Values'!CQ43</f>
        <v>9.6767999999999983</v>
      </c>
      <c r="CQ43">
        <f t="shared" si="159"/>
        <v>13.891500000000002</v>
      </c>
      <c r="CR43">
        <f t="shared" si="160"/>
        <v>0.66911278880000025</v>
      </c>
      <c r="CS43">
        <f t="shared" si="59"/>
        <v>25.19</v>
      </c>
      <c r="CT43">
        <f t="shared" ca="1" si="161"/>
        <v>35.244587211199971</v>
      </c>
      <c r="CU43">
        <v>3.83</v>
      </c>
      <c r="CV43">
        <v>3.8</v>
      </c>
      <c r="CW43">
        <v>6.55</v>
      </c>
      <c r="CX43">
        <f t="shared" ca="1" si="162"/>
        <v>21.064587211199971</v>
      </c>
      <c r="CY43">
        <f t="shared" si="62"/>
        <v>0.2</v>
      </c>
      <c r="CZ43">
        <f t="shared" ca="1" si="163"/>
        <v>20.864587211199972</v>
      </c>
      <c r="DA43">
        <f t="shared" si="64"/>
        <v>6.41</v>
      </c>
      <c r="DB43">
        <f t="shared" ca="1" si="164"/>
        <v>6.3013761633599916</v>
      </c>
      <c r="DC43">
        <f t="shared" ca="1" si="165"/>
        <v>14.56321104783998</v>
      </c>
      <c r="DD43">
        <f t="shared" ca="1" si="166"/>
        <v>21.313211047839978</v>
      </c>
      <c r="DE43">
        <f ca="1">'Simulated Values'!DE43*'Simulated Values'!DF43</f>
        <v>1872</v>
      </c>
      <c r="DF43">
        <f ca="1">DE43*'Simulated Values'!DG43/1000</f>
        <v>224.64</v>
      </c>
      <c r="DG43">
        <f ca="1">DF43*'Simulated Values'!DH43</f>
        <v>146.01599999999999</v>
      </c>
      <c r="DH43">
        <f ca="1">DF43*'Simulated Values'!DI43</f>
        <v>8.9855999999999998</v>
      </c>
      <c r="DI43">
        <f t="shared" si="167"/>
        <v>14.586075000000003</v>
      </c>
      <c r="DJ43">
        <f t="shared" si="168"/>
        <v>0.70925955612800029</v>
      </c>
      <c r="DK43">
        <f t="shared" si="69"/>
        <v>25.19</v>
      </c>
      <c r="DL43">
        <f t="shared" ca="1" si="169"/>
        <v>29.153065443871984</v>
      </c>
      <c r="DM43">
        <v>2.93</v>
      </c>
      <c r="DN43">
        <v>3.8</v>
      </c>
      <c r="DO43">
        <v>6.55</v>
      </c>
      <c r="DP43">
        <f t="shared" ca="1" si="170"/>
        <v>15.873065443871983</v>
      </c>
      <c r="DQ43">
        <f t="shared" si="72"/>
        <v>0.2</v>
      </c>
      <c r="DR43">
        <f t="shared" ca="1" si="171"/>
        <v>15.673065443871984</v>
      </c>
      <c r="DS43">
        <f t="shared" si="74"/>
        <v>5.5</v>
      </c>
      <c r="DT43">
        <f t="shared" ca="1" si="172"/>
        <v>5.0169196331615948</v>
      </c>
      <c r="DU43">
        <f t="shared" ca="1" si="173"/>
        <v>10.656145810710388</v>
      </c>
      <c r="DV43">
        <f t="shared" ca="1" si="174"/>
        <v>17.406145810710388</v>
      </c>
      <c r="DW43">
        <f ca="1">'Simulated Values'!DW43*'Simulated Values'!DX43</f>
        <v>2160</v>
      </c>
      <c r="DX43">
        <f ca="1">DW43*'Simulated Values'!DY43/1000</f>
        <v>270</v>
      </c>
      <c r="DY43">
        <f ca="1">DX43*'Simulated Values'!DZ43</f>
        <v>189</v>
      </c>
      <c r="DZ43">
        <f ca="1">DX43*'Simulated Values'!EA43</f>
        <v>10.8</v>
      </c>
      <c r="EA43">
        <f t="shared" si="175"/>
        <v>15.315378750000004</v>
      </c>
      <c r="EB43">
        <f t="shared" si="176"/>
        <v>0.7518151294956803</v>
      </c>
      <c r="EC43">
        <f t="shared" si="79"/>
        <v>25.19</v>
      </c>
      <c r="ED43">
        <f t="shared" ca="1" si="177"/>
        <v>28.942806120504311</v>
      </c>
      <c r="EE43">
        <v>2.0299999999999998</v>
      </c>
      <c r="EF43">
        <v>3.8</v>
      </c>
      <c r="EG43">
        <v>6.55</v>
      </c>
      <c r="EH43">
        <f t="shared" ca="1" si="178"/>
        <v>16.562806120504309</v>
      </c>
      <c r="EI43">
        <f t="shared" si="82"/>
        <v>0.2</v>
      </c>
      <c r="EJ43">
        <f t="shared" ca="1" si="179"/>
        <v>16.36280612050431</v>
      </c>
      <c r="EK43">
        <f t="shared" si="84"/>
        <v>4.72</v>
      </c>
      <c r="EL43">
        <f t="shared" ca="1" si="180"/>
        <v>5.4578418361512933</v>
      </c>
      <c r="EM43">
        <f t="shared" ca="1" si="181"/>
        <v>10.904964284353017</v>
      </c>
      <c r="EN43">
        <f t="shared" ca="1" si="182"/>
        <v>17.654964284353017</v>
      </c>
      <c r="EO43">
        <f ca="1">'Simulated Values'!EO43*'Simulated Values'!EP43</f>
        <v>2160</v>
      </c>
      <c r="EP43">
        <f ca="1">EO43*'Simulated Values'!EQ43/1000</f>
        <v>270</v>
      </c>
      <c r="EQ43">
        <f ca="1">EP43*'Simulated Values'!ER43</f>
        <v>162</v>
      </c>
      <c r="ER43">
        <f ca="1">EP43*'Simulated Values'!ES43</f>
        <v>10.8</v>
      </c>
      <c r="ES43">
        <f t="shared" si="183"/>
        <v>16.081147687500007</v>
      </c>
      <c r="ET43">
        <f t="shared" si="184"/>
        <v>0.79692403726542116</v>
      </c>
      <c r="EU43">
        <f t="shared" si="89"/>
        <v>25.19</v>
      </c>
      <c r="EV43">
        <f t="shared" ca="1" si="185"/>
        <v>55.131928275234571</v>
      </c>
      <c r="EW43">
        <v>1.1299999999999999</v>
      </c>
      <c r="EX43">
        <v>3.8</v>
      </c>
      <c r="EY43">
        <v>6.55</v>
      </c>
      <c r="EZ43">
        <f t="shared" ca="1" si="186"/>
        <v>43.651928275234575</v>
      </c>
      <c r="FA43">
        <f t="shared" si="92"/>
        <v>0.2</v>
      </c>
      <c r="FB43">
        <f t="shared" ca="1" si="187"/>
        <v>43.451928275234572</v>
      </c>
      <c r="FC43">
        <f t="shared" si="94"/>
        <v>4.0599999999999996</v>
      </c>
      <c r="FD43">
        <f t="shared" ca="1" si="188"/>
        <v>13.78257848257037</v>
      </c>
      <c r="FE43">
        <f t="shared" ca="1" si="189"/>
        <v>29.6693497926642</v>
      </c>
      <c r="FF43">
        <f t="shared" ca="1" si="190"/>
        <v>36.4193497926642</v>
      </c>
      <c r="FG43">
        <f ca="1">'Simulated Values'!FG43*'Simulated Values'!FH43</f>
        <v>2015.9999999999998</v>
      </c>
      <c r="FH43">
        <f ca="1">FG43*'Simulated Values'!FI43/1000</f>
        <v>241.91999999999996</v>
      </c>
      <c r="FI43">
        <f ca="1">FH43*'Simulated Values'!FJ43</f>
        <v>169.34399999999997</v>
      </c>
      <c r="FJ43">
        <f ca="1">FH43*'Simulated Values'!FK43</f>
        <v>9.6767999999999983</v>
      </c>
      <c r="FK43">
        <f t="shared" si="191"/>
        <v>16.885205071875006</v>
      </c>
      <c r="FL43">
        <f t="shared" si="192"/>
        <v>0.84473947950134642</v>
      </c>
      <c r="FM43">
        <f t="shared" si="99"/>
        <v>25.19</v>
      </c>
      <c r="FN43">
        <f t="shared" ca="1" si="193"/>
        <v>19.979255448623636</v>
      </c>
      <c r="FO43">
        <v>0.23</v>
      </c>
      <c r="FP43">
        <v>3.8</v>
      </c>
      <c r="FQ43">
        <v>6.55</v>
      </c>
      <c r="FR43">
        <f t="shared" ca="1" si="194"/>
        <v>9.3992554486236344</v>
      </c>
      <c r="FS43">
        <f t="shared" si="102"/>
        <v>0.2</v>
      </c>
      <c r="FT43">
        <f t="shared" ca="1" si="195"/>
        <v>9.1992554486236351</v>
      </c>
      <c r="FU43">
        <f t="shared" si="104"/>
        <v>3.49</v>
      </c>
      <c r="FV43">
        <f t="shared" ca="1" si="196"/>
        <v>3.6777766345870906</v>
      </c>
      <c r="FW43">
        <f t="shared" ca="1" si="197"/>
        <v>5.5214788140365449</v>
      </c>
      <c r="FX43">
        <f t="shared" ca="1" si="198"/>
        <v>12.271478814036545</v>
      </c>
      <c r="FZ43" s="7">
        <f t="shared" si="107"/>
        <v>-121</v>
      </c>
      <c r="GA43" s="7">
        <f t="shared" ca="1" si="199"/>
        <v>15.320500000000003</v>
      </c>
      <c r="GB43" s="7">
        <f t="shared" ca="1" si="200"/>
        <v>18.70412</v>
      </c>
      <c r="GC43" s="7">
        <f t="shared" ca="1" si="201"/>
        <v>13.480179999999994</v>
      </c>
      <c r="GD43" s="7">
        <f t="shared" ca="1" si="202"/>
        <v>21.698784399999976</v>
      </c>
      <c r="GE43" s="7">
        <f t="shared" ca="1" si="203"/>
        <v>27.584133064000007</v>
      </c>
      <c r="GF43" s="7">
        <f t="shared" ca="1" si="204"/>
        <v>21.313211047839978</v>
      </c>
      <c r="GG43" s="7">
        <f t="shared" ca="1" si="205"/>
        <v>17.406145810710388</v>
      </c>
      <c r="GH43" s="7">
        <f t="shared" ca="1" si="206"/>
        <v>17.654964284353017</v>
      </c>
      <c r="GI43" s="7">
        <f t="shared" ca="1" si="207"/>
        <v>36.4193497926642</v>
      </c>
      <c r="GJ43" s="7">
        <f t="shared" ca="1" si="208"/>
        <v>12.271478814036545</v>
      </c>
      <c r="GK43" s="4">
        <f t="shared" ca="1" si="209"/>
        <v>-0.16275146745286406</v>
      </c>
      <c r="GL43" s="5">
        <f t="shared" ca="1" si="210"/>
        <v>9.9705392007093163E-2</v>
      </c>
    </row>
    <row r="44" spans="1:194" x14ac:dyDescent="0.35">
      <c r="A44">
        <f>'Simulated Values'!A44*'Simulated Values'!B44</f>
        <v>1440</v>
      </c>
      <c r="B44">
        <f ca="1">A44*'Simulated Values'!C44/1000</f>
        <v>165.6</v>
      </c>
      <c r="C44">
        <f ca="1">B44*'Simulated Values'!D44</f>
        <v>107.64</v>
      </c>
      <c r="D44">
        <f ca="1">B44*'Simulated Values'!E44</f>
        <v>6.6239999999999997</v>
      </c>
      <c r="E44">
        <v>9</v>
      </c>
      <c r="F44">
        <v>0.5</v>
      </c>
      <c r="G44">
        <v>18.28</v>
      </c>
      <c r="H44">
        <f t="shared" ca="1" si="123"/>
        <v>23.55599999999999</v>
      </c>
      <c r="I44">
        <v>7.2</v>
      </c>
      <c r="J44">
        <v>2.72</v>
      </c>
      <c r="K44">
        <v>6.55</v>
      </c>
      <c r="L44">
        <f t="shared" ca="1" si="124"/>
        <v>7.0859999999999905</v>
      </c>
      <c r="M44">
        <f t="shared" si="10"/>
        <v>0.2</v>
      </c>
      <c r="N44">
        <f t="shared" ca="1" si="125"/>
        <v>6.8859999999999904</v>
      </c>
      <c r="O44">
        <f t="shared" si="12"/>
        <v>13.843</v>
      </c>
      <c r="P44">
        <f t="shared" ca="1" si="126"/>
        <v>0</v>
      </c>
      <c r="Q44">
        <f t="shared" ca="1" si="127"/>
        <v>6.8859999999999904</v>
      </c>
      <c r="R44">
        <f t="shared" ca="1" si="128"/>
        <v>13.635999999999989</v>
      </c>
      <c r="S44">
        <f>'Simulated Values'!S44*'Simulated Values'!T44</f>
        <v>1728</v>
      </c>
      <c r="T44">
        <f ca="1">S44*'Simulated Values'!U44/1000</f>
        <v>207.36</v>
      </c>
      <c r="U44">
        <f ca="1">T44*'Simulated Values'!V44</f>
        <v>134.78400000000002</v>
      </c>
      <c r="V44">
        <f ca="1">T44*'Simulated Values'!W44</f>
        <v>8.2944000000000013</v>
      </c>
      <c r="W44">
        <f t="shared" si="15"/>
        <v>10</v>
      </c>
      <c r="X44">
        <f t="shared" si="129"/>
        <v>0.53</v>
      </c>
      <c r="Y44">
        <f t="shared" si="17"/>
        <v>21.74</v>
      </c>
      <c r="Z44">
        <f t="shared" ca="1" si="130"/>
        <v>32.011600000000001</v>
      </c>
      <c r="AA44">
        <v>7.2</v>
      </c>
      <c r="AB44">
        <v>3.26</v>
      </c>
      <c r="AC44">
        <v>6.55</v>
      </c>
      <c r="AD44">
        <f t="shared" ca="1" si="131"/>
        <v>15.0016</v>
      </c>
      <c r="AE44">
        <f t="shared" si="20"/>
        <v>0.2</v>
      </c>
      <c r="AF44">
        <f t="shared" ca="1" si="132"/>
        <v>14.801600000000001</v>
      </c>
      <c r="AG44">
        <f t="shared" si="22"/>
        <v>11.86</v>
      </c>
      <c r="AH44">
        <f t="shared" ca="1" si="133"/>
        <v>2.8474800000000005</v>
      </c>
      <c r="AI44">
        <f t="shared" ca="1" si="134"/>
        <v>11.95412</v>
      </c>
      <c r="AJ44">
        <f t="shared" ca="1" si="135"/>
        <v>18.70412</v>
      </c>
      <c r="AK44">
        <f ca="1">'Simulated Values'!AK44*'Simulated Values'!AL44</f>
        <v>2160</v>
      </c>
      <c r="AL44">
        <f ca="1">AK44*'Simulated Values'!AM44/1000</f>
        <v>270</v>
      </c>
      <c r="AM44">
        <f ca="1">AL44*'Simulated Values'!AN44</f>
        <v>162</v>
      </c>
      <c r="AN44">
        <f ca="1">AL44*'Simulated Values'!AO44</f>
        <v>10.8</v>
      </c>
      <c r="AO44">
        <f t="shared" si="26"/>
        <v>12</v>
      </c>
      <c r="AP44">
        <f t="shared" si="136"/>
        <v>0.56180000000000008</v>
      </c>
      <c r="AQ44">
        <f t="shared" si="28"/>
        <v>25.19</v>
      </c>
      <c r="AR44">
        <f t="shared" ca="1" si="137"/>
        <v>59.4482</v>
      </c>
      <c r="AS44">
        <v>6.53</v>
      </c>
      <c r="AT44">
        <v>3.8</v>
      </c>
      <c r="AU44">
        <v>6.55</v>
      </c>
      <c r="AV44">
        <f t="shared" ca="1" si="138"/>
        <v>42.568200000000004</v>
      </c>
      <c r="AW44">
        <f t="shared" si="31"/>
        <v>0.2</v>
      </c>
      <c r="AX44">
        <f t="shared" ca="1" si="139"/>
        <v>42.368200000000002</v>
      </c>
      <c r="AY44">
        <f t="shared" si="33"/>
        <v>10.16</v>
      </c>
      <c r="AZ44">
        <f t="shared" ca="1" si="140"/>
        <v>11.627460000000001</v>
      </c>
      <c r="BA44">
        <f t="shared" ca="1" si="141"/>
        <v>30.740740000000002</v>
      </c>
      <c r="BB44">
        <f t="shared" ca="1" si="142"/>
        <v>37.490740000000002</v>
      </c>
      <c r="BC44">
        <f ca="1">'Simulated Values'!BC44*'Simulated Values'!BD44</f>
        <v>2160</v>
      </c>
      <c r="BD44">
        <f ca="1">BC44*'Simulated Values'!BE44/1000</f>
        <v>270</v>
      </c>
      <c r="BE44">
        <f ca="1">BD44*'Simulated Values'!BF44</f>
        <v>189</v>
      </c>
      <c r="BF44">
        <f ca="1">BD44*'Simulated Values'!BG44</f>
        <v>10.8</v>
      </c>
      <c r="BG44">
        <f t="shared" si="143"/>
        <v>12.600000000000001</v>
      </c>
      <c r="BH44">
        <f t="shared" si="144"/>
        <v>0.59550800000000015</v>
      </c>
      <c r="BI44">
        <f t="shared" si="38"/>
        <v>25.19</v>
      </c>
      <c r="BJ44">
        <f t="shared" ca="1" si="145"/>
        <v>31.814491999999998</v>
      </c>
      <c r="BK44">
        <v>5.63</v>
      </c>
      <c r="BL44">
        <v>3.8</v>
      </c>
      <c r="BM44">
        <v>6.55</v>
      </c>
      <c r="BN44">
        <f t="shared" ca="1" si="146"/>
        <v>15.834491999999997</v>
      </c>
      <c r="BO44">
        <f t="shared" si="41"/>
        <v>0.2</v>
      </c>
      <c r="BP44">
        <f t="shared" ca="1" si="147"/>
        <v>15.634491999999998</v>
      </c>
      <c r="BQ44">
        <f t="shared" si="43"/>
        <v>8.7100000000000009</v>
      </c>
      <c r="BR44">
        <f t="shared" ca="1" si="148"/>
        <v>4.0423475999999994</v>
      </c>
      <c r="BS44">
        <f t="shared" ca="1" si="149"/>
        <v>11.592144399999999</v>
      </c>
      <c r="BT44">
        <f t="shared" ca="1" si="150"/>
        <v>18.342144399999999</v>
      </c>
      <c r="BU44">
        <f ca="1">'Simulated Values'!BU44*'Simulated Values'!BV44</f>
        <v>2160</v>
      </c>
      <c r="BV44">
        <f ca="1">BU44*'Simulated Values'!BW44/1000</f>
        <v>270</v>
      </c>
      <c r="BW44">
        <f ca="1">BV44*'Simulated Values'!BX44</f>
        <v>175.5</v>
      </c>
      <c r="BX44">
        <f ca="1">BV44*'Simulated Values'!BY44</f>
        <v>10.8</v>
      </c>
      <c r="BY44">
        <f t="shared" si="151"/>
        <v>13.230000000000002</v>
      </c>
      <c r="BZ44">
        <f t="shared" si="152"/>
        <v>0.63123848000000016</v>
      </c>
      <c r="CA44">
        <f t="shared" si="49"/>
        <v>25.19</v>
      </c>
      <c r="CB44">
        <f t="shared" ca="1" si="153"/>
        <v>44.648761520000008</v>
      </c>
      <c r="CC44">
        <v>4.7300000000000004</v>
      </c>
      <c r="CD44">
        <v>3.8</v>
      </c>
      <c r="CE44">
        <v>6.55</v>
      </c>
      <c r="CF44">
        <f t="shared" ca="1" si="154"/>
        <v>29.568761520000006</v>
      </c>
      <c r="CG44">
        <f t="shared" si="52"/>
        <v>0.2</v>
      </c>
      <c r="CH44">
        <f t="shared" ca="1" si="155"/>
        <v>29.368761520000007</v>
      </c>
      <c r="CI44">
        <f t="shared" si="54"/>
        <v>7.47</v>
      </c>
      <c r="CJ44">
        <f t="shared" ca="1" si="156"/>
        <v>8.5346284560000019</v>
      </c>
      <c r="CK44">
        <f t="shared" ca="1" si="157"/>
        <v>20.834133064000007</v>
      </c>
      <c r="CL44">
        <f t="shared" ca="1" si="158"/>
        <v>27.584133064000007</v>
      </c>
      <c r="CM44">
        <f ca="1">'Simulated Values'!CM44*'Simulated Values'!CN44</f>
        <v>2015.9999999999998</v>
      </c>
      <c r="CN44">
        <f ca="1">CM44*'Simulated Values'!CO44/1000</f>
        <v>241.91999999999996</v>
      </c>
      <c r="CO44">
        <f ca="1">CN44*'Simulated Values'!CP44</f>
        <v>169.34399999999997</v>
      </c>
      <c r="CP44">
        <f ca="1">CN44*'Simulated Values'!CQ44</f>
        <v>9.6767999999999983</v>
      </c>
      <c r="CQ44">
        <f t="shared" si="159"/>
        <v>13.891500000000002</v>
      </c>
      <c r="CR44">
        <f t="shared" si="160"/>
        <v>0.66911278880000025</v>
      </c>
      <c r="CS44">
        <f t="shared" si="59"/>
        <v>25.19</v>
      </c>
      <c r="CT44">
        <f t="shared" ca="1" si="161"/>
        <v>23.148587211199992</v>
      </c>
      <c r="CU44">
        <v>3.83</v>
      </c>
      <c r="CV44">
        <v>3.8</v>
      </c>
      <c r="CW44">
        <v>6.55</v>
      </c>
      <c r="CX44">
        <f t="shared" ca="1" si="162"/>
        <v>8.9685872111999885</v>
      </c>
      <c r="CY44">
        <f t="shared" si="62"/>
        <v>0.2</v>
      </c>
      <c r="CZ44">
        <f t="shared" ca="1" si="163"/>
        <v>8.7685872111999892</v>
      </c>
      <c r="DA44">
        <f t="shared" si="64"/>
        <v>6.41</v>
      </c>
      <c r="DB44">
        <f t="shared" ca="1" si="164"/>
        <v>2.6725761633599969</v>
      </c>
      <c r="DC44">
        <f t="shared" ca="1" si="165"/>
        <v>6.0960110478399923</v>
      </c>
      <c r="DD44">
        <f t="shared" ca="1" si="166"/>
        <v>12.84601104783999</v>
      </c>
      <c r="DE44">
        <f ca="1">'Simulated Values'!DE44*'Simulated Values'!DF44</f>
        <v>2015.9999999999998</v>
      </c>
      <c r="DF44">
        <f ca="1">DE44*'Simulated Values'!DG44/1000</f>
        <v>241.91999999999996</v>
      </c>
      <c r="DG44">
        <f ca="1">DF44*'Simulated Values'!DH44</f>
        <v>157.24799999999999</v>
      </c>
      <c r="DH44">
        <f ca="1">DF44*'Simulated Values'!DI44</f>
        <v>9.6767999999999983</v>
      </c>
      <c r="DI44">
        <f t="shared" si="167"/>
        <v>14.586075000000003</v>
      </c>
      <c r="DJ44">
        <f t="shared" si="168"/>
        <v>0.70925955612800029</v>
      </c>
      <c r="DK44">
        <f t="shared" si="69"/>
        <v>25.19</v>
      </c>
      <c r="DL44">
        <f t="shared" ca="1" si="169"/>
        <v>34.509865443871959</v>
      </c>
      <c r="DM44">
        <v>2.93</v>
      </c>
      <c r="DN44">
        <v>3.8</v>
      </c>
      <c r="DO44">
        <v>6.55</v>
      </c>
      <c r="DP44">
        <f t="shared" ca="1" si="170"/>
        <v>21.229865443871958</v>
      </c>
      <c r="DQ44">
        <f t="shared" si="72"/>
        <v>0.2</v>
      </c>
      <c r="DR44">
        <f t="shared" ca="1" si="171"/>
        <v>21.029865443871959</v>
      </c>
      <c r="DS44">
        <f t="shared" si="74"/>
        <v>5.5</v>
      </c>
      <c r="DT44">
        <f t="shared" ca="1" si="172"/>
        <v>6.6239596331615873</v>
      </c>
      <c r="DU44">
        <f t="shared" ca="1" si="173"/>
        <v>14.405905810710372</v>
      </c>
      <c r="DV44">
        <f t="shared" ca="1" si="174"/>
        <v>21.155905810710372</v>
      </c>
      <c r="DW44">
        <f ca="1">'Simulated Values'!DW44*'Simulated Values'!DX44</f>
        <v>2160</v>
      </c>
      <c r="DX44">
        <f ca="1">DW44*'Simulated Values'!DY44/1000</f>
        <v>270</v>
      </c>
      <c r="DY44">
        <f ca="1">DX44*'Simulated Values'!DZ44</f>
        <v>162</v>
      </c>
      <c r="DZ44">
        <f ca="1">DX44*'Simulated Values'!EA44</f>
        <v>10.8</v>
      </c>
      <c r="EA44">
        <f t="shared" si="175"/>
        <v>15.315378750000004</v>
      </c>
      <c r="EB44">
        <f t="shared" si="176"/>
        <v>0.7518151294956803</v>
      </c>
      <c r="EC44">
        <f t="shared" si="79"/>
        <v>25.19</v>
      </c>
      <c r="ED44">
        <f t="shared" ca="1" si="177"/>
        <v>55.942806120504315</v>
      </c>
      <c r="EE44">
        <v>2.0299999999999998</v>
      </c>
      <c r="EF44">
        <v>3.8</v>
      </c>
      <c r="EG44">
        <v>6.55</v>
      </c>
      <c r="EH44">
        <f t="shared" ca="1" si="178"/>
        <v>43.56280612050432</v>
      </c>
      <c r="EI44">
        <f t="shared" si="82"/>
        <v>0.2</v>
      </c>
      <c r="EJ44">
        <f t="shared" ca="1" si="179"/>
        <v>43.362806120504317</v>
      </c>
      <c r="EK44">
        <f t="shared" si="84"/>
        <v>4.72</v>
      </c>
      <c r="EL44">
        <f t="shared" ca="1" si="180"/>
        <v>13.557841836151294</v>
      </c>
      <c r="EM44">
        <f t="shared" ca="1" si="181"/>
        <v>29.804964284353023</v>
      </c>
      <c r="EN44">
        <f t="shared" ca="1" si="182"/>
        <v>36.554964284353026</v>
      </c>
      <c r="EO44">
        <f ca="1">'Simulated Values'!EO44*'Simulated Values'!EP44</f>
        <v>1872</v>
      </c>
      <c r="EP44">
        <f ca="1">EO44*'Simulated Values'!EQ44/1000</f>
        <v>215.28</v>
      </c>
      <c r="EQ44">
        <f ca="1">EP44*'Simulated Values'!ER44</f>
        <v>150.696</v>
      </c>
      <c r="ER44">
        <f ca="1">EP44*'Simulated Values'!ES44</f>
        <v>8.6112000000000002</v>
      </c>
      <c r="ES44">
        <f t="shared" si="183"/>
        <v>16.081147687500007</v>
      </c>
      <c r="ET44">
        <f t="shared" si="184"/>
        <v>0.79692403726542116</v>
      </c>
      <c r="EU44">
        <f t="shared" si="89"/>
        <v>25.19</v>
      </c>
      <c r="EV44">
        <f t="shared" ca="1" si="185"/>
        <v>13.904728275234579</v>
      </c>
      <c r="EW44">
        <v>1.1299999999999999</v>
      </c>
      <c r="EX44">
        <v>3.8</v>
      </c>
      <c r="EY44">
        <v>6.55</v>
      </c>
      <c r="EZ44">
        <f t="shared" ca="1" si="186"/>
        <v>2.4247282752345791</v>
      </c>
      <c r="FA44">
        <f t="shared" si="92"/>
        <v>0.2</v>
      </c>
      <c r="FB44">
        <f t="shared" ca="1" si="187"/>
        <v>2.2247282752345789</v>
      </c>
      <c r="FC44">
        <f t="shared" si="94"/>
        <v>4.0599999999999996</v>
      </c>
      <c r="FD44">
        <f t="shared" ca="1" si="188"/>
        <v>1.4144184825703741</v>
      </c>
      <c r="FE44">
        <f t="shared" ca="1" si="189"/>
        <v>0.81030979266420489</v>
      </c>
      <c r="FF44">
        <f t="shared" ca="1" si="190"/>
        <v>7.5603097926642047</v>
      </c>
      <c r="FG44">
        <f ca="1">'Simulated Values'!FG44*'Simulated Values'!FH44</f>
        <v>2015.9999999999998</v>
      </c>
      <c r="FH44">
        <f ca="1">FG44*'Simulated Values'!FI44/1000</f>
        <v>241.91999999999996</v>
      </c>
      <c r="FI44">
        <f ca="1">FH44*'Simulated Values'!FJ44</f>
        <v>157.24799999999999</v>
      </c>
      <c r="FJ44">
        <f ca="1">FH44*'Simulated Values'!FK44</f>
        <v>9.6767999999999983</v>
      </c>
      <c r="FK44">
        <f t="shared" si="191"/>
        <v>16.885205071875006</v>
      </c>
      <c r="FL44">
        <f t="shared" si="192"/>
        <v>0.84473947950134642</v>
      </c>
      <c r="FM44">
        <f t="shared" si="99"/>
        <v>25.19</v>
      </c>
      <c r="FN44">
        <f t="shared" ca="1" si="193"/>
        <v>32.075255448623608</v>
      </c>
      <c r="FO44">
        <v>0.23</v>
      </c>
      <c r="FP44">
        <v>3.8</v>
      </c>
      <c r="FQ44">
        <v>6.55</v>
      </c>
      <c r="FR44">
        <f t="shared" ca="1" si="194"/>
        <v>21.495255448623606</v>
      </c>
      <c r="FS44">
        <f t="shared" si="102"/>
        <v>0.2</v>
      </c>
      <c r="FT44">
        <f t="shared" ca="1" si="195"/>
        <v>21.295255448623607</v>
      </c>
      <c r="FU44">
        <f t="shared" si="104"/>
        <v>3.49</v>
      </c>
      <c r="FV44">
        <f t="shared" ca="1" si="196"/>
        <v>7.3065766345870822</v>
      </c>
      <c r="FW44">
        <f t="shared" ca="1" si="197"/>
        <v>13.988678814036525</v>
      </c>
      <c r="FX44">
        <f t="shared" ca="1" si="198"/>
        <v>20.738678814036525</v>
      </c>
      <c r="FZ44" s="7">
        <f t="shared" si="107"/>
        <v>-121</v>
      </c>
      <c r="GA44" s="7">
        <f t="shared" ca="1" si="199"/>
        <v>13.635999999999989</v>
      </c>
      <c r="GB44" s="7">
        <f t="shared" ca="1" si="200"/>
        <v>18.70412</v>
      </c>
      <c r="GC44" s="7">
        <f t="shared" ca="1" si="201"/>
        <v>37.490740000000002</v>
      </c>
      <c r="GD44" s="7">
        <f t="shared" ca="1" si="202"/>
        <v>18.342144399999999</v>
      </c>
      <c r="GE44" s="7">
        <f t="shared" ca="1" si="203"/>
        <v>27.584133064000007</v>
      </c>
      <c r="GF44" s="7">
        <f t="shared" ca="1" si="204"/>
        <v>12.84601104783999</v>
      </c>
      <c r="GG44" s="7">
        <f t="shared" ca="1" si="205"/>
        <v>21.155905810710372</v>
      </c>
      <c r="GH44" s="7">
        <f t="shared" ca="1" si="206"/>
        <v>36.554964284353026</v>
      </c>
      <c r="GI44" s="7">
        <f t="shared" ca="1" si="207"/>
        <v>7.5603097926642047</v>
      </c>
      <c r="GJ44" s="7">
        <f t="shared" ca="1" si="208"/>
        <v>20.738678814036525</v>
      </c>
      <c r="GK44" s="4">
        <f t="shared" ca="1" si="209"/>
        <v>11.039861335873127</v>
      </c>
      <c r="GL44" s="5">
        <f t="shared" ca="1" si="210"/>
        <v>0.1206492107913979</v>
      </c>
    </row>
    <row r="45" spans="1:194" x14ac:dyDescent="0.35">
      <c r="A45">
        <f>'Simulated Values'!A45*'Simulated Values'!B45</f>
        <v>1440</v>
      </c>
      <c r="B45">
        <f ca="1">A45*'Simulated Values'!C45/1000</f>
        <v>172.8</v>
      </c>
      <c r="C45">
        <f ca="1">B45*'Simulated Values'!D45</f>
        <v>112.32000000000001</v>
      </c>
      <c r="D45">
        <f ca="1">B45*'Simulated Values'!E45</f>
        <v>6.9120000000000008</v>
      </c>
      <c r="E45">
        <v>9</v>
      </c>
      <c r="F45">
        <v>0.5</v>
      </c>
      <c r="G45">
        <v>18.28</v>
      </c>
      <c r="H45">
        <f t="shared" ca="1" si="123"/>
        <v>25.788000000000004</v>
      </c>
      <c r="I45">
        <v>7.2</v>
      </c>
      <c r="J45">
        <v>2.72</v>
      </c>
      <c r="K45">
        <v>6.55</v>
      </c>
      <c r="L45">
        <f t="shared" ca="1" si="124"/>
        <v>9.3180000000000049</v>
      </c>
      <c r="M45">
        <f t="shared" si="10"/>
        <v>0.2</v>
      </c>
      <c r="N45">
        <f t="shared" ca="1" si="125"/>
        <v>9.1180000000000057</v>
      </c>
      <c r="O45">
        <f t="shared" si="12"/>
        <v>13.843</v>
      </c>
      <c r="P45">
        <f t="shared" ca="1" si="126"/>
        <v>0.54750000000000187</v>
      </c>
      <c r="Q45">
        <f t="shared" ca="1" si="127"/>
        <v>8.5705000000000044</v>
      </c>
      <c r="R45">
        <f t="shared" ca="1" si="128"/>
        <v>15.320500000000003</v>
      </c>
      <c r="S45">
        <f>'Simulated Values'!S45*'Simulated Values'!T45</f>
        <v>1728</v>
      </c>
      <c r="T45">
        <f ca="1">S45*'Simulated Values'!U45/1000</f>
        <v>207.36</v>
      </c>
      <c r="U45">
        <f ca="1">T45*'Simulated Values'!V45</f>
        <v>134.78400000000002</v>
      </c>
      <c r="V45">
        <f ca="1">T45*'Simulated Values'!W45</f>
        <v>8.2944000000000013</v>
      </c>
      <c r="W45">
        <f t="shared" si="15"/>
        <v>10</v>
      </c>
      <c r="X45">
        <f t="shared" si="129"/>
        <v>0.53</v>
      </c>
      <c r="Y45">
        <f t="shared" si="17"/>
        <v>21.74</v>
      </c>
      <c r="Z45">
        <f t="shared" ca="1" si="130"/>
        <v>32.011600000000001</v>
      </c>
      <c r="AA45">
        <v>7.2</v>
      </c>
      <c r="AB45">
        <v>3.26</v>
      </c>
      <c r="AC45">
        <v>6.55</v>
      </c>
      <c r="AD45">
        <f t="shared" ca="1" si="131"/>
        <v>15.0016</v>
      </c>
      <c r="AE45">
        <f t="shared" si="20"/>
        <v>0.2</v>
      </c>
      <c r="AF45">
        <f t="shared" ca="1" si="132"/>
        <v>14.801600000000001</v>
      </c>
      <c r="AG45">
        <f t="shared" si="22"/>
        <v>11.86</v>
      </c>
      <c r="AH45">
        <f t="shared" ca="1" si="133"/>
        <v>2.8474800000000005</v>
      </c>
      <c r="AI45">
        <f t="shared" ca="1" si="134"/>
        <v>11.95412</v>
      </c>
      <c r="AJ45">
        <f t="shared" ca="1" si="135"/>
        <v>18.70412</v>
      </c>
      <c r="AK45">
        <f ca="1">'Simulated Values'!AK45*'Simulated Values'!AL45</f>
        <v>2015.9999999999998</v>
      </c>
      <c r="AL45">
        <f ca="1">AK45*'Simulated Values'!AM45/1000</f>
        <v>241.91999999999996</v>
      </c>
      <c r="AM45">
        <f ca="1">AL45*'Simulated Values'!AN45</f>
        <v>145.15199999999996</v>
      </c>
      <c r="AN45">
        <f ca="1">AL45*'Simulated Values'!AO45</f>
        <v>9.6767999999999983</v>
      </c>
      <c r="AO45">
        <f t="shared" si="26"/>
        <v>12</v>
      </c>
      <c r="AP45">
        <f t="shared" si="136"/>
        <v>0.56180000000000008</v>
      </c>
      <c r="AQ45">
        <f t="shared" si="28"/>
        <v>25.19</v>
      </c>
      <c r="AR45">
        <f t="shared" ca="1" si="137"/>
        <v>49.339399999999998</v>
      </c>
      <c r="AS45">
        <v>6.53</v>
      </c>
      <c r="AT45">
        <v>3.8</v>
      </c>
      <c r="AU45">
        <v>6.55</v>
      </c>
      <c r="AV45">
        <f t="shared" ca="1" si="138"/>
        <v>32.459400000000002</v>
      </c>
      <c r="AW45">
        <f t="shared" si="31"/>
        <v>0.2</v>
      </c>
      <c r="AX45">
        <f t="shared" ca="1" si="139"/>
        <v>32.259399999999999</v>
      </c>
      <c r="AY45">
        <f t="shared" si="33"/>
        <v>10.16</v>
      </c>
      <c r="AZ45">
        <f t="shared" ca="1" si="140"/>
        <v>8.5948199999999986</v>
      </c>
      <c r="BA45">
        <f t="shared" ca="1" si="141"/>
        <v>23.664580000000001</v>
      </c>
      <c r="BB45">
        <f t="shared" ca="1" si="142"/>
        <v>30.414580000000001</v>
      </c>
      <c r="BC45">
        <f ca="1">'Simulated Values'!BC45*'Simulated Values'!BD45</f>
        <v>2015.9999999999998</v>
      </c>
      <c r="BD45">
        <f ca="1">BC45*'Simulated Values'!BE45/1000</f>
        <v>241.91999999999996</v>
      </c>
      <c r="BE45">
        <f ca="1">BD45*'Simulated Values'!BF45</f>
        <v>157.24799999999999</v>
      </c>
      <c r="BF45">
        <f ca="1">BD45*'Simulated Values'!BG45</f>
        <v>9.6767999999999983</v>
      </c>
      <c r="BG45">
        <f t="shared" si="143"/>
        <v>12.600000000000001</v>
      </c>
      <c r="BH45">
        <f t="shared" si="144"/>
        <v>0.59550800000000015</v>
      </c>
      <c r="BI45">
        <f t="shared" si="38"/>
        <v>25.19</v>
      </c>
      <c r="BJ45">
        <f t="shared" ca="1" si="145"/>
        <v>36.609691999999967</v>
      </c>
      <c r="BK45">
        <v>5.63</v>
      </c>
      <c r="BL45">
        <v>3.8</v>
      </c>
      <c r="BM45">
        <v>6.55</v>
      </c>
      <c r="BN45">
        <f t="shared" ca="1" si="146"/>
        <v>20.629691999999967</v>
      </c>
      <c r="BO45">
        <f t="shared" si="41"/>
        <v>0.2</v>
      </c>
      <c r="BP45">
        <f t="shared" ca="1" si="147"/>
        <v>20.429691999999967</v>
      </c>
      <c r="BQ45">
        <f t="shared" si="43"/>
        <v>8.7100000000000009</v>
      </c>
      <c r="BR45">
        <f t="shared" ca="1" si="148"/>
        <v>5.4809075999999903</v>
      </c>
      <c r="BS45">
        <f t="shared" ca="1" si="149"/>
        <v>14.948784399999976</v>
      </c>
      <c r="BT45">
        <f t="shared" ca="1" si="150"/>
        <v>21.698784399999976</v>
      </c>
      <c r="BU45">
        <f ca="1">'Simulated Values'!BU45*'Simulated Values'!BV45</f>
        <v>2015.9999999999998</v>
      </c>
      <c r="BV45">
        <f ca="1">BU45*'Simulated Values'!BW45/1000</f>
        <v>241.91999999999996</v>
      </c>
      <c r="BW45">
        <f ca="1">BV45*'Simulated Values'!BX45</f>
        <v>157.24799999999999</v>
      </c>
      <c r="BX45">
        <f ca="1">BV45*'Simulated Values'!BY45</f>
        <v>9.6767999999999983</v>
      </c>
      <c r="BY45">
        <f t="shared" si="151"/>
        <v>13.230000000000002</v>
      </c>
      <c r="BZ45">
        <f t="shared" si="152"/>
        <v>0.63123848000000016</v>
      </c>
      <c r="CA45">
        <f t="shared" si="49"/>
        <v>25.19</v>
      </c>
      <c r="CB45">
        <f t="shared" ca="1" si="153"/>
        <v>35.943961519999959</v>
      </c>
      <c r="CC45">
        <v>4.7300000000000004</v>
      </c>
      <c r="CD45">
        <v>3.8</v>
      </c>
      <c r="CE45">
        <v>6.55</v>
      </c>
      <c r="CF45">
        <f t="shared" ca="1" si="154"/>
        <v>20.863961519999958</v>
      </c>
      <c r="CG45">
        <f t="shared" si="52"/>
        <v>0.2</v>
      </c>
      <c r="CH45">
        <f t="shared" ca="1" si="155"/>
        <v>20.663961519999958</v>
      </c>
      <c r="CI45">
        <f t="shared" si="54"/>
        <v>7.47</v>
      </c>
      <c r="CJ45">
        <f t="shared" ca="1" si="156"/>
        <v>5.9231884559999877</v>
      </c>
      <c r="CK45">
        <f t="shared" ca="1" si="157"/>
        <v>14.740773063999971</v>
      </c>
      <c r="CL45">
        <f t="shared" ca="1" si="158"/>
        <v>21.490773063999971</v>
      </c>
      <c r="CM45">
        <f ca="1">'Simulated Values'!CM45*'Simulated Values'!CN45</f>
        <v>2015.9999999999998</v>
      </c>
      <c r="CN45">
        <f ca="1">CM45*'Simulated Values'!CO45/1000</f>
        <v>241.91999999999996</v>
      </c>
      <c r="CO45">
        <f ca="1">CN45*'Simulated Values'!CP45</f>
        <v>157.24799999999999</v>
      </c>
      <c r="CP45">
        <f ca="1">CN45*'Simulated Values'!CQ45</f>
        <v>9.6767999999999983</v>
      </c>
      <c r="CQ45">
        <f t="shared" si="159"/>
        <v>13.891500000000002</v>
      </c>
      <c r="CR45">
        <f t="shared" si="160"/>
        <v>0.66911278880000025</v>
      </c>
      <c r="CS45">
        <f t="shared" si="59"/>
        <v>25.19</v>
      </c>
      <c r="CT45">
        <f t="shared" ca="1" si="161"/>
        <v>35.244587211199971</v>
      </c>
      <c r="CU45">
        <v>3.83</v>
      </c>
      <c r="CV45">
        <v>3.8</v>
      </c>
      <c r="CW45">
        <v>6.55</v>
      </c>
      <c r="CX45">
        <f t="shared" ca="1" si="162"/>
        <v>21.064587211199971</v>
      </c>
      <c r="CY45">
        <f t="shared" si="62"/>
        <v>0.2</v>
      </c>
      <c r="CZ45">
        <f t="shared" ca="1" si="163"/>
        <v>20.864587211199972</v>
      </c>
      <c r="DA45">
        <f t="shared" si="64"/>
        <v>6.41</v>
      </c>
      <c r="DB45">
        <f t="shared" ca="1" si="164"/>
        <v>6.3013761633599916</v>
      </c>
      <c r="DC45">
        <f t="shared" ca="1" si="165"/>
        <v>14.56321104783998</v>
      </c>
      <c r="DD45">
        <f t="shared" ca="1" si="166"/>
        <v>21.313211047839978</v>
      </c>
      <c r="DE45">
        <f ca="1">'Simulated Values'!DE45*'Simulated Values'!DF45</f>
        <v>1872</v>
      </c>
      <c r="DF45">
        <f ca="1">DE45*'Simulated Values'!DG45/1000</f>
        <v>215.28</v>
      </c>
      <c r="DG45">
        <f ca="1">DF45*'Simulated Values'!DH45</f>
        <v>150.696</v>
      </c>
      <c r="DH45">
        <f ca="1">DF45*'Simulated Values'!DI45</f>
        <v>8.6112000000000002</v>
      </c>
      <c r="DI45">
        <f t="shared" si="167"/>
        <v>14.586075000000003</v>
      </c>
      <c r="DJ45">
        <f t="shared" si="168"/>
        <v>0.70925955612800029</v>
      </c>
      <c r="DK45">
        <f t="shared" si="69"/>
        <v>25.19</v>
      </c>
      <c r="DL45">
        <f t="shared" ca="1" si="169"/>
        <v>15.487465443872001</v>
      </c>
      <c r="DM45">
        <v>2.93</v>
      </c>
      <c r="DN45">
        <v>3.8</v>
      </c>
      <c r="DO45">
        <v>6.55</v>
      </c>
      <c r="DP45">
        <f t="shared" ca="1" si="170"/>
        <v>2.2074654438720005</v>
      </c>
      <c r="DQ45">
        <f t="shared" si="72"/>
        <v>0.2</v>
      </c>
      <c r="DR45">
        <f t="shared" ca="1" si="171"/>
        <v>2.0074654438720003</v>
      </c>
      <c r="DS45">
        <f t="shared" si="74"/>
        <v>5.5</v>
      </c>
      <c r="DT45">
        <f t="shared" ca="1" si="172"/>
        <v>0.91723963316160029</v>
      </c>
      <c r="DU45">
        <f t="shared" ca="1" si="173"/>
        <v>1.0902258107103999</v>
      </c>
      <c r="DV45">
        <f t="shared" ca="1" si="174"/>
        <v>7.8402258107103995</v>
      </c>
      <c r="DW45">
        <f ca="1">'Simulated Values'!DW45*'Simulated Values'!DX45</f>
        <v>2015.9999999999998</v>
      </c>
      <c r="DX45">
        <f ca="1">DW45*'Simulated Values'!DY45/1000</f>
        <v>241.91999999999996</v>
      </c>
      <c r="DY45">
        <f ca="1">DX45*'Simulated Values'!DZ45</f>
        <v>157.24799999999999</v>
      </c>
      <c r="DZ45">
        <f ca="1">DX45*'Simulated Values'!EA45</f>
        <v>9.6767999999999983</v>
      </c>
      <c r="EA45">
        <f t="shared" si="175"/>
        <v>15.315378750000004</v>
      </c>
      <c r="EB45">
        <f t="shared" si="176"/>
        <v>0.7518151294956803</v>
      </c>
      <c r="EC45">
        <f t="shared" si="79"/>
        <v>25.19</v>
      </c>
      <c r="ED45">
        <f t="shared" ca="1" si="177"/>
        <v>33.738006120504281</v>
      </c>
      <c r="EE45">
        <v>2.0299999999999998</v>
      </c>
      <c r="EF45">
        <v>3.8</v>
      </c>
      <c r="EG45">
        <v>6.55</v>
      </c>
      <c r="EH45">
        <f t="shared" ca="1" si="178"/>
        <v>21.358006120504278</v>
      </c>
      <c r="EI45">
        <f t="shared" si="82"/>
        <v>0.2</v>
      </c>
      <c r="EJ45">
        <f t="shared" ca="1" si="179"/>
        <v>21.158006120504279</v>
      </c>
      <c r="EK45">
        <f t="shared" si="84"/>
        <v>4.72</v>
      </c>
      <c r="EL45">
        <f t="shared" ca="1" si="180"/>
        <v>6.8964018361512842</v>
      </c>
      <c r="EM45">
        <f t="shared" ca="1" si="181"/>
        <v>14.261604284352995</v>
      </c>
      <c r="EN45">
        <f t="shared" ca="1" si="182"/>
        <v>21.011604284352995</v>
      </c>
      <c r="EO45">
        <f ca="1">'Simulated Values'!EO45*'Simulated Values'!EP45</f>
        <v>2015.9999999999998</v>
      </c>
      <c r="EP45">
        <f ca="1">EO45*'Simulated Values'!EQ45/1000</f>
        <v>241.91999999999996</v>
      </c>
      <c r="EQ45">
        <f ca="1">EP45*'Simulated Values'!ER45</f>
        <v>157.24799999999999</v>
      </c>
      <c r="ER45">
        <f ca="1">EP45*'Simulated Values'!ES45</f>
        <v>9.6767999999999983</v>
      </c>
      <c r="ES45">
        <f t="shared" si="183"/>
        <v>16.081147687500007</v>
      </c>
      <c r="ET45">
        <f t="shared" si="184"/>
        <v>0.79692403726542116</v>
      </c>
      <c r="EU45">
        <f t="shared" si="89"/>
        <v>25.19</v>
      </c>
      <c r="EV45">
        <f t="shared" ca="1" si="185"/>
        <v>32.927128275234537</v>
      </c>
      <c r="EW45">
        <v>1.1299999999999999</v>
      </c>
      <c r="EX45">
        <v>3.8</v>
      </c>
      <c r="EY45">
        <v>6.55</v>
      </c>
      <c r="EZ45">
        <f t="shared" ca="1" si="186"/>
        <v>21.447128275234537</v>
      </c>
      <c r="FA45">
        <f t="shared" si="92"/>
        <v>0.2</v>
      </c>
      <c r="FB45">
        <f t="shared" ca="1" si="187"/>
        <v>21.247128275234537</v>
      </c>
      <c r="FC45">
        <f t="shared" si="94"/>
        <v>4.0599999999999996</v>
      </c>
      <c r="FD45">
        <f t="shared" ca="1" si="188"/>
        <v>7.1211384825703616</v>
      </c>
      <c r="FE45">
        <f t="shared" ca="1" si="189"/>
        <v>14.125989792664175</v>
      </c>
      <c r="FF45">
        <f t="shared" ca="1" si="190"/>
        <v>20.875989792664175</v>
      </c>
      <c r="FG45">
        <f ca="1">'Simulated Values'!FG45*'Simulated Values'!FH45</f>
        <v>2015.9999999999998</v>
      </c>
      <c r="FH45">
        <f ca="1">FG45*'Simulated Values'!FI45/1000</f>
        <v>241.91999999999996</v>
      </c>
      <c r="FI45">
        <f ca="1">FH45*'Simulated Values'!FJ45</f>
        <v>157.24799999999999</v>
      </c>
      <c r="FJ45">
        <f ca="1">FH45*'Simulated Values'!FK45</f>
        <v>9.6767999999999983</v>
      </c>
      <c r="FK45">
        <f t="shared" si="191"/>
        <v>16.885205071875006</v>
      </c>
      <c r="FL45">
        <f t="shared" si="192"/>
        <v>0.84473947950134642</v>
      </c>
      <c r="FM45">
        <f t="shared" si="99"/>
        <v>25.19</v>
      </c>
      <c r="FN45">
        <f t="shared" ca="1" si="193"/>
        <v>32.075255448623608</v>
      </c>
      <c r="FO45">
        <v>0.23</v>
      </c>
      <c r="FP45">
        <v>3.8</v>
      </c>
      <c r="FQ45">
        <v>6.55</v>
      </c>
      <c r="FR45">
        <f t="shared" ca="1" si="194"/>
        <v>21.495255448623606</v>
      </c>
      <c r="FS45">
        <f t="shared" si="102"/>
        <v>0.2</v>
      </c>
      <c r="FT45">
        <f t="shared" ca="1" si="195"/>
        <v>21.295255448623607</v>
      </c>
      <c r="FU45">
        <f t="shared" si="104"/>
        <v>3.49</v>
      </c>
      <c r="FV45">
        <f t="shared" ca="1" si="196"/>
        <v>7.3065766345870822</v>
      </c>
      <c r="FW45">
        <f t="shared" ca="1" si="197"/>
        <v>13.988678814036525</v>
      </c>
      <c r="FX45">
        <f t="shared" ca="1" si="198"/>
        <v>20.738678814036525</v>
      </c>
      <c r="FZ45" s="7">
        <f t="shared" si="107"/>
        <v>-121</v>
      </c>
      <c r="GA45" s="7">
        <f t="shared" ca="1" si="199"/>
        <v>15.320500000000003</v>
      </c>
      <c r="GB45" s="7">
        <f t="shared" ca="1" si="200"/>
        <v>18.70412</v>
      </c>
      <c r="GC45" s="7">
        <f t="shared" ca="1" si="201"/>
        <v>30.414580000000001</v>
      </c>
      <c r="GD45" s="7">
        <f t="shared" ca="1" si="202"/>
        <v>21.698784399999976</v>
      </c>
      <c r="GE45" s="7">
        <f t="shared" ca="1" si="203"/>
        <v>21.490773063999971</v>
      </c>
      <c r="GF45" s="7">
        <f t="shared" ca="1" si="204"/>
        <v>21.313211047839978</v>
      </c>
      <c r="GG45" s="7">
        <f t="shared" ca="1" si="205"/>
        <v>7.8402258107103995</v>
      </c>
      <c r="GH45" s="7">
        <f t="shared" ca="1" si="206"/>
        <v>21.011604284352995</v>
      </c>
      <c r="GI45" s="7">
        <f t="shared" ca="1" si="207"/>
        <v>20.875989792664175</v>
      </c>
      <c r="GJ45" s="7">
        <f t="shared" ca="1" si="208"/>
        <v>20.738678814036525</v>
      </c>
      <c r="GK45" s="4">
        <f t="shared" ca="1" si="209"/>
        <v>2.1064547529723399</v>
      </c>
      <c r="GL45" s="5">
        <f t="shared" ca="1" si="210"/>
        <v>0.10406422195020215</v>
      </c>
    </row>
    <row r="46" spans="1:194" x14ac:dyDescent="0.35">
      <c r="A46">
        <f>'Simulated Values'!A46*'Simulated Values'!B46</f>
        <v>1440</v>
      </c>
      <c r="B46">
        <f ca="1">A46*'Simulated Values'!C46/1000</f>
        <v>172.8</v>
      </c>
      <c r="C46">
        <f ca="1">B46*'Simulated Values'!D46</f>
        <v>112.32000000000001</v>
      </c>
      <c r="D46">
        <f ca="1">B46*'Simulated Values'!E46</f>
        <v>6.9120000000000008</v>
      </c>
      <c r="E46">
        <v>9</v>
      </c>
      <c r="F46">
        <v>0.5</v>
      </c>
      <c r="G46">
        <v>18.28</v>
      </c>
      <c r="H46">
        <f t="shared" ca="1" si="123"/>
        <v>25.788000000000004</v>
      </c>
      <c r="I46">
        <v>7.2</v>
      </c>
      <c r="J46">
        <v>2.72</v>
      </c>
      <c r="K46">
        <v>6.55</v>
      </c>
      <c r="L46">
        <f t="shared" ca="1" si="124"/>
        <v>9.3180000000000049</v>
      </c>
      <c r="M46">
        <f t="shared" si="10"/>
        <v>0.2</v>
      </c>
      <c r="N46">
        <f t="shared" ca="1" si="125"/>
        <v>9.1180000000000057</v>
      </c>
      <c r="O46">
        <f t="shared" si="12"/>
        <v>13.843</v>
      </c>
      <c r="P46">
        <f t="shared" ca="1" si="126"/>
        <v>0.54750000000000187</v>
      </c>
      <c r="Q46">
        <f t="shared" ca="1" si="127"/>
        <v>8.5705000000000044</v>
      </c>
      <c r="R46">
        <f t="shared" ca="1" si="128"/>
        <v>15.320500000000003</v>
      </c>
      <c r="S46">
        <f>'Simulated Values'!S46*'Simulated Values'!T46</f>
        <v>1728</v>
      </c>
      <c r="T46">
        <f ca="1">S46*'Simulated Values'!U46/1000</f>
        <v>207.36</v>
      </c>
      <c r="U46">
        <f ca="1">T46*'Simulated Values'!V46</f>
        <v>134.78400000000002</v>
      </c>
      <c r="V46">
        <f ca="1">T46*'Simulated Values'!W46</f>
        <v>8.2944000000000013</v>
      </c>
      <c r="W46">
        <f t="shared" si="15"/>
        <v>10</v>
      </c>
      <c r="X46">
        <f t="shared" si="129"/>
        <v>0.53</v>
      </c>
      <c r="Y46">
        <f t="shared" si="17"/>
        <v>21.74</v>
      </c>
      <c r="Z46">
        <f t="shared" ca="1" si="130"/>
        <v>32.011600000000001</v>
      </c>
      <c r="AA46">
        <v>7.2</v>
      </c>
      <c r="AB46">
        <v>3.26</v>
      </c>
      <c r="AC46">
        <v>6.55</v>
      </c>
      <c r="AD46">
        <f t="shared" ca="1" si="131"/>
        <v>15.0016</v>
      </c>
      <c r="AE46">
        <f t="shared" si="20"/>
        <v>0.2</v>
      </c>
      <c r="AF46">
        <f t="shared" ca="1" si="132"/>
        <v>14.801600000000001</v>
      </c>
      <c r="AG46">
        <f t="shared" si="22"/>
        <v>11.86</v>
      </c>
      <c r="AH46">
        <f t="shared" ca="1" si="133"/>
        <v>2.8474800000000005</v>
      </c>
      <c r="AI46">
        <f t="shared" ca="1" si="134"/>
        <v>11.95412</v>
      </c>
      <c r="AJ46">
        <f t="shared" ca="1" si="135"/>
        <v>18.70412</v>
      </c>
      <c r="AK46">
        <f ca="1">'Simulated Values'!AK46*'Simulated Values'!AL46</f>
        <v>1872</v>
      </c>
      <c r="AL46">
        <f ca="1">AK46*'Simulated Values'!AM46/1000</f>
        <v>215.28</v>
      </c>
      <c r="AM46">
        <f ca="1">AL46*'Simulated Values'!AN46</f>
        <v>129.16800000000001</v>
      </c>
      <c r="AN46">
        <f ca="1">AL46*'Simulated Values'!AO46</f>
        <v>8.6112000000000002</v>
      </c>
      <c r="AO46">
        <f t="shared" si="26"/>
        <v>12</v>
      </c>
      <c r="AP46">
        <f t="shared" si="136"/>
        <v>0.56180000000000008</v>
      </c>
      <c r="AQ46">
        <f t="shared" si="28"/>
        <v>25.19</v>
      </c>
      <c r="AR46">
        <f t="shared" ca="1" si="137"/>
        <v>39.748999999999995</v>
      </c>
      <c r="AS46">
        <v>6.53</v>
      </c>
      <c r="AT46">
        <v>3.8</v>
      </c>
      <c r="AU46">
        <v>6.55</v>
      </c>
      <c r="AV46">
        <f t="shared" ca="1" si="138"/>
        <v>22.868999999999993</v>
      </c>
      <c r="AW46">
        <f t="shared" si="31"/>
        <v>0.2</v>
      </c>
      <c r="AX46">
        <f t="shared" ca="1" si="139"/>
        <v>22.668999999999993</v>
      </c>
      <c r="AY46">
        <f t="shared" si="33"/>
        <v>10.16</v>
      </c>
      <c r="AZ46">
        <f t="shared" ca="1" si="140"/>
        <v>5.717699999999998</v>
      </c>
      <c r="BA46">
        <f t="shared" ca="1" si="141"/>
        <v>16.951299999999996</v>
      </c>
      <c r="BB46">
        <f t="shared" ca="1" si="142"/>
        <v>23.701299999999996</v>
      </c>
      <c r="BC46">
        <f ca="1">'Simulated Values'!BC46*'Simulated Values'!BD46</f>
        <v>2160</v>
      </c>
      <c r="BD46">
        <f ca="1">BC46*'Simulated Values'!BE46/1000</f>
        <v>270</v>
      </c>
      <c r="BE46">
        <f ca="1">BD46*'Simulated Values'!BF46</f>
        <v>189</v>
      </c>
      <c r="BF46">
        <f ca="1">BD46*'Simulated Values'!BG46</f>
        <v>10.8</v>
      </c>
      <c r="BG46">
        <f t="shared" si="143"/>
        <v>12.600000000000001</v>
      </c>
      <c r="BH46">
        <f t="shared" si="144"/>
        <v>0.59550800000000015</v>
      </c>
      <c r="BI46">
        <f t="shared" si="38"/>
        <v>25.19</v>
      </c>
      <c r="BJ46">
        <f t="shared" ca="1" si="145"/>
        <v>31.814491999999998</v>
      </c>
      <c r="BK46">
        <v>5.63</v>
      </c>
      <c r="BL46">
        <v>3.8</v>
      </c>
      <c r="BM46">
        <v>6.55</v>
      </c>
      <c r="BN46">
        <f t="shared" ca="1" si="146"/>
        <v>15.834491999999997</v>
      </c>
      <c r="BO46">
        <f t="shared" si="41"/>
        <v>0.2</v>
      </c>
      <c r="BP46">
        <f t="shared" ca="1" si="147"/>
        <v>15.634491999999998</v>
      </c>
      <c r="BQ46">
        <f t="shared" si="43"/>
        <v>8.7100000000000009</v>
      </c>
      <c r="BR46">
        <f t="shared" ca="1" si="148"/>
        <v>4.0423475999999994</v>
      </c>
      <c r="BS46">
        <f t="shared" ca="1" si="149"/>
        <v>11.592144399999999</v>
      </c>
      <c r="BT46">
        <f t="shared" ca="1" si="150"/>
        <v>18.342144399999999</v>
      </c>
      <c r="BU46">
        <f ca="1">'Simulated Values'!BU46*'Simulated Values'!BV46</f>
        <v>2160</v>
      </c>
      <c r="BV46">
        <f ca="1">BU46*'Simulated Values'!BW46/1000</f>
        <v>270</v>
      </c>
      <c r="BW46">
        <f ca="1">BV46*'Simulated Values'!BX46</f>
        <v>189</v>
      </c>
      <c r="BX46">
        <f ca="1">BV46*'Simulated Values'!BY46</f>
        <v>10.8</v>
      </c>
      <c r="BY46">
        <f t="shared" si="151"/>
        <v>13.230000000000002</v>
      </c>
      <c r="BZ46">
        <f t="shared" si="152"/>
        <v>0.63123848000000016</v>
      </c>
      <c r="CA46">
        <f t="shared" si="49"/>
        <v>25.19</v>
      </c>
      <c r="CB46">
        <f t="shared" ca="1" si="153"/>
        <v>31.148761519999997</v>
      </c>
      <c r="CC46">
        <v>4.7300000000000004</v>
      </c>
      <c r="CD46">
        <v>3.8</v>
      </c>
      <c r="CE46">
        <v>6.55</v>
      </c>
      <c r="CF46">
        <f t="shared" ca="1" si="154"/>
        <v>16.068761519999995</v>
      </c>
      <c r="CG46">
        <f t="shared" si="52"/>
        <v>0.2</v>
      </c>
      <c r="CH46">
        <f t="shared" ca="1" si="155"/>
        <v>15.868761519999996</v>
      </c>
      <c r="CI46">
        <f t="shared" si="54"/>
        <v>7.47</v>
      </c>
      <c r="CJ46">
        <f t="shared" ca="1" si="156"/>
        <v>4.4846284559999994</v>
      </c>
      <c r="CK46">
        <f t="shared" ca="1" si="157"/>
        <v>11.384133063999997</v>
      </c>
      <c r="CL46">
        <f t="shared" ca="1" si="158"/>
        <v>18.134133063999997</v>
      </c>
      <c r="CM46">
        <f ca="1">'Simulated Values'!CM46*'Simulated Values'!CN46</f>
        <v>1872</v>
      </c>
      <c r="CN46">
        <f ca="1">CM46*'Simulated Values'!CO46/1000</f>
        <v>215.28</v>
      </c>
      <c r="CO46">
        <f ca="1">CN46*'Simulated Values'!CP46</f>
        <v>139.93200000000002</v>
      </c>
      <c r="CP46">
        <f ca="1">CN46*'Simulated Values'!CQ46</f>
        <v>8.6112000000000002</v>
      </c>
      <c r="CQ46">
        <f t="shared" si="159"/>
        <v>13.891500000000002</v>
      </c>
      <c r="CR46">
        <f t="shared" si="160"/>
        <v>0.66911278880000025</v>
      </c>
      <c r="CS46">
        <f t="shared" si="59"/>
        <v>25.19</v>
      </c>
      <c r="CT46">
        <f t="shared" ca="1" si="161"/>
        <v>26.986187211199987</v>
      </c>
      <c r="CU46">
        <v>3.83</v>
      </c>
      <c r="CV46">
        <v>3.8</v>
      </c>
      <c r="CW46">
        <v>6.55</v>
      </c>
      <c r="CX46">
        <f t="shared" ca="1" si="162"/>
        <v>12.806187211199983</v>
      </c>
      <c r="CY46">
        <f t="shared" si="62"/>
        <v>0.2</v>
      </c>
      <c r="CZ46">
        <f t="shared" ca="1" si="163"/>
        <v>12.606187211199984</v>
      </c>
      <c r="DA46">
        <f t="shared" si="64"/>
        <v>6.41</v>
      </c>
      <c r="DB46">
        <f t="shared" ca="1" si="164"/>
        <v>3.823856163359995</v>
      </c>
      <c r="DC46">
        <f t="shared" ca="1" si="165"/>
        <v>8.782331047839989</v>
      </c>
      <c r="DD46">
        <f t="shared" ca="1" si="166"/>
        <v>15.532331047839989</v>
      </c>
      <c r="DE46">
        <f ca="1">'Simulated Values'!DE46*'Simulated Values'!DF46</f>
        <v>2160</v>
      </c>
      <c r="DF46">
        <f ca="1">DE46*'Simulated Values'!DG46/1000</f>
        <v>270</v>
      </c>
      <c r="DG46">
        <f ca="1">DF46*'Simulated Values'!DH46</f>
        <v>175.5</v>
      </c>
      <c r="DH46">
        <f ca="1">DF46*'Simulated Values'!DI46</f>
        <v>10.8</v>
      </c>
      <c r="DI46">
        <f t="shared" si="167"/>
        <v>14.586075000000003</v>
      </c>
      <c r="DJ46">
        <f t="shared" si="168"/>
        <v>0.70925955612800029</v>
      </c>
      <c r="DK46">
        <f t="shared" si="69"/>
        <v>25.19</v>
      </c>
      <c r="DL46">
        <f t="shared" ca="1" si="169"/>
        <v>43.214665443871993</v>
      </c>
      <c r="DM46">
        <v>2.93</v>
      </c>
      <c r="DN46">
        <v>3.8</v>
      </c>
      <c r="DO46">
        <v>6.55</v>
      </c>
      <c r="DP46">
        <f t="shared" ca="1" si="170"/>
        <v>29.934665443871996</v>
      </c>
      <c r="DQ46">
        <f t="shared" si="72"/>
        <v>0.2</v>
      </c>
      <c r="DR46">
        <f t="shared" ca="1" si="171"/>
        <v>29.734665443871997</v>
      </c>
      <c r="DS46">
        <f t="shared" si="74"/>
        <v>5.5</v>
      </c>
      <c r="DT46">
        <f t="shared" ca="1" si="172"/>
        <v>9.2353996331615971</v>
      </c>
      <c r="DU46">
        <f t="shared" ca="1" si="173"/>
        <v>20.499265810710398</v>
      </c>
      <c r="DV46">
        <f t="shared" ca="1" si="174"/>
        <v>27.249265810710398</v>
      </c>
      <c r="DW46">
        <f ca="1">'Simulated Values'!DW46*'Simulated Values'!DX46</f>
        <v>2160</v>
      </c>
      <c r="DX46">
        <f ca="1">DW46*'Simulated Values'!DY46/1000</f>
        <v>270</v>
      </c>
      <c r="DY46">
        <f ca="1">DX46*'Simulated Values'!DZ46</f>
        <v>162</v>
      </c>
      <c r="DZ46">
        <f ca="1">DX46*'Simulated Values'!EA46</f>
        <v>10.8</v>
      </c>
      <c r="EA46">
        <f t="shared" si="175"/>
        <v>15.315378750000004</v>
      </c>
      <c r="EB46">
        <f t="shared" si="176"/>
        <v>0.7518151294956803</v>
      </c>
      <c r="EC46">
        <f t="shared" si="79"/>
        <v>25.19</v>
      </c>
      <c r="ED46">
        <f t="shared" ca="1" si="177"/>
        <v>55.942806120504315</v>
      </c>
      <c r="EE46">
        <v>2.0299999999999998</v>
      </c>
      <c r="EF46">
        <v>3.8</v>
      </c>
      <c r="EG46">
        <v>6.55</v>
      </c>
      <c r="EH46">
        <f t="shared" ca="1" si="178"/>
        <v>43.56280612050432</v>
      </c>
      <c r="EI46">
        <f t="shared" si="82"/>
        <v>0.2</v>
      </c>
      <c r="EJ46">
        <f t="shared" ca="1" si="179"/>
        <v>43.362806120504317</v>
      </c>
      <c r="EK46">
        <f t="shared" si="84"/>
        <v>4.72</v>
      </c>
      <c r="EL46">
        <f t="shared" ca="1" si="180"/>
        <v>13.557841836151294</v>
      </c>
      <c r="EM46">
        <f t="shared" ca="1" si="181"/>
        <v>29.804964284353023</v>
      </c>
      <c r="EN46">
        <f t="shared" ca="1" si="182"/>
        <v>36.554964284353026</v>
      </c>
      <c r="EO46">
        <f ca="1">'Simulated Values'!EO46*'Simulated Values'!EP46</f>
        <v>2015.9999999999998</v>
      </c>
      <c r="EP46">
        <f ca="1">EO46*'Simulated Values'!EQ46/1000</f>
        <v>241.91999999999996</v>
      </c>
      <c r="EQ46">
        <f ca="1">EP46*'Simulated Values'!ER46</f>
        <v>157.24799999999999</v>
      </c>
      <c r="ER46">
        <f ca="1">EP46*'Simulated Values'!ES46</f>
        <v>9.6767999999999983</v>
      </c>
      <c r="ES46">
        <f t="shared" si="183"/>
        <v>16.081147687500007</v>
      </c>
      <c r="ET46">
        <f t="shared" si="184"/>
        <v>0.79692403726542116</v>
      </c>
      <c r="EU46">
        <f t="shared" si="89"/>
        <v>25.19</v>
      </c>
      <c r="EV46">
        <f t="shared" ca="1" si="185"/>
        <v>32.927128275234537</v>
      </c>
      <c r="EW46">
        <v>1.1299999999999999</v>
      </c>
      <c r="EX46">
        <v>3.8</v>
      </c>
      <c r="EY46">
        <v>6.55</v>
      </c>
      <c r="EZ46">
        <f t="shared" ca="1" si="186"/>
        <v>21.447128275234537</v>
      </c>
      <c r="FA46">
        <f t="shared" si="92"/>
        <v>0.2</v>
      </c>
      <c r="FB46">
        <f t="shared" ca="1" si="187"/>
        <v>21.247128275234537</v>
      </c>
      <c r="FC46">
        <f t="shared" si="94"/>
        <v>4.0599999999999996</v>
      </c>
      <c r="FD46">
        <f t="shared" ca="1" si="188"/>
        <v>7.1211384825703616</v>
      </c>
      <c r="FE46">
        <f t="shared" ca="1" si="189"/>
        <v>14.125989792664175</v>
      </c>
      <c r="FF46">
        <f t="shared" ca="1" si="190"/>
        <v>20.875989792664175</v>
      </c>
      <c r="FG46">
        <f ca="1">'Simulated Values'!FG46*'Simulated Values'!FH46</f>
        <v>2015.9999999999998</v>
      </c>
      <c r="FH46">
        <f ca="1">FG46*'Simulated Values'!FI46/1000</f>
        <v>241.91999999999996</v>
      </c>
      <c r="FI46">
        <f ca="1">FH46*'Simulated Values'!FJ46</f>
        <v>157.24799999999999</v>
      </c>
      <c r="FJ46">
        <f ca="1">FH46*'Simulated Values'!FK46</f>
        <v>9.6767999999999983</v>
      </c>
      <c r="FK46">
        <f t="shared" si="191"/>
        <v>16.885205071875006</v>
      </c>
      <c r="FL46">
        <f t="shared" si="192"/>
        <v>0.84473947950134642</v>
      </c>
      <c r="FM46">
        <f t="shared" si="99"/>
        <v>25.19</v>
      </c>
      <c r="FN46">
        <f t="shared" ca="1" si="193"/>
        <v>32.075255448623608</v>
      </c>
      <c r="FO46">
        <v>0.23</v>
      </c>
      <c r="FP46">
        <v>3.8</v>
      </c>
      <c r="FQ46">
        <v>6.55</v>
      </c>
      <c r="FR46">
        <f t="shared" ca="1" si="194"/>
        <v>21.495255448623606</v>
      </c>
      <c r="FS46">
        <f t="shared" si="102"/>
        <v>0.2</v>
      </c>
      <c r="FT46">
        <f t="shared" ca="1" si="195"/>
        <v>21.295255448623607</v>
      </c>
      <c r="FU46">
        <f t="shared" si="104"/>
        <v>3.49</v>
      </c>
      <c r="FV46">
        <f t="shared" ca="1" si="196"/>
        <v>7.3065766345870822</v>
      </c>
      <c r="FW46">
        <f t="shared" ca="1" si="197"/>
        <v>13.988678814036525</v>
      </c>
      <c r="FX46">
        <f t="shared" ca="1" si="198"/>
        <v>20.738678814036525</v>
      </c>
      <c r="FZ46" s="7">
        <f t="shared" si="107"/>
        <v>-121</v>
      </c>
      <c r="GA46" s="7">
        <f t="shared" ca="1" si="199"/>
        <v>15.320500000000003</v>
      </c>
      <c r="GB46" s="7">
        <f t="shared" ca="1" si="200"/>
        <v>18.70412</v>
      </c>
      <c r="GC46" s="7">
        <f t="shared" ca="1" si="201"/>
        <v>23.701299999999996</v>
      </c>
      <c r="GD46" s="7">
        <f t="shared" ca="1" si="202"/>
        <v>18.342144399999999</v>
      </c>
      <c r="GE46" s="7">
        <f t="shared" ca="1" si="203"/>
        <v>18.134133063999997</v>
      </c>
      <c r="GF46" s="7">
        <f t="shared" ca="1" si="204"/>
        <v>15.532331047839989</v>
      </c>
      <c r="GG46" s="7">
        <f t="shared" ca="1" si="205"/>
        <v>27.249265810710398</v>
      </c>
      <c r="GH46" s="7">
        <f t="shared" ca="1" si="206"/>
        <v>36.554964284353026</v>
      </c>
      <c r="GI46" s="7">
        <f t="shared" ca="1" si="207"/>
        <v>20.875989792664175</v>
      </c>
      <c r="GJ46" s="7">
        <f t="shared" ca="1" si="208"/>
        <v>20.738678814036525</v>
      </c>
      <c r="GK46" s="4">
        <f t="shared" ca="1" si="209"/>
        <v>6.633671035277942</v>
      </c>
      <c r="GL46" s="5">
        <f t="shared" ca="1" si="210"/>
        <v>0.11166232785516561</v>
      </c>
    </row>
    <row r="47" spans="1:194" x14ac:dyDescent="0.35">
      <c r="A47">
        <f>'Simulated Values'!A47*'Simulated Values'!B47</f>
        <v>1440</v>
      </c>
      <c r="B47">
        <f ca="1">A47*'Simulated Values'!C47/1000</f>
        <v>172.8</v>
      </c>
      <c r="C47">
        <f ca="1">B47*'Simulated Values'!D47</f>
        <v>112.32000000000001</v>
      </c>
      <c r="D47">
        <f ca="1">B47*'Simulated Values'!E47</f>
        <v>6.9120000000000008</v>
      </c>
      <c r="E47">
        <v>9</v>
      </c>
      <c r="F47">
        <v>0.5</v>
      </c>
      <c r="G47">
        <v>18.28</v>
      </c>
      <c r="H47">
        <f t="shared" ca="1" si="123"/>
        <v>25.788000000000004</v>
      </c>
      <c r="I47">
        <v>7.2</v>
      </c>
      <c r="J47">
        <v>2.72</v>
      </c>
      <c r="K47">
        <v>6.55</v>
      </c>
      <c r="L47">
        <f t="shared" ca="1" si="124"/>
        <v>9.3180000000000049</v>
      </c>
      <c r="M47">
        <f t="shared" si="10"/>
        <v>0.2</v>
      </c>
      <c r="N47">
        <f t="shared" ca="1" si="125"/>
        <v>9.1180000000000057</v>
      </c>
      <c r="O47">
        <f t="shared" si="12"/>
        <v>13.843</v>
      </c>
      <c r="P47">
        <f t="shared" ca="1" si="126"/>
        <v>0.54750000000000187</v>
      </c>
      <c r="Q47">
        <f t="shared" ca="1" si="127"/>
        <v>8.5705000000000044</v>
      </c>
      <c r="R47">
        <f t="shared" ca="1" si="128"/>
        <v>15.320500000000003</v>
      </c>
      <c r="S47">
        <f>'Simulated Values'!S47*'Simulated Values'!T47</f>
        <v>1728</v>
      </c>
      <c r="T47">
        <f ca="1">S47*'Simulated Values'!U47/1000</f>
        <v>207.36</v>
      </c>
      <c r="U47">
        <f ca="1">T47*'Simulated Values'!V47</f>
        <v>134.78400000000002</v>
      </c>
      <c r="V47">
        <f ca="1">T47*'Simulated Values'!W47</f>
        <v>8.2944000000000013</v>
      </c>
      <c r="W47">
        <f t="shared" si="15"/>
        <v>10</v>
      </c>
      <c r="X47">
        <f t="shared" si="129"/>
        <v>0.53</v>
      </c>
      <c r="Y47">
        <f t="shared" si="17"/>
        <v>21.74</v>
      </c>
      <c r="Z47">
        <f t="shared" ca="1" si="130"/>
        <v>32.011600000000001</v>
      </c>
      <c r="AA47">
        <v>7.2</v>
      </c>
      <c r="AB47">
        <v>3.26</v>
      </c>
      <c r="AC47">
        <v>6.55</v>
      </c>
      <c r="AD47">
        <f t="shared" ca="1" si="131"/>
        <v>15.0016</v>
      </c>
      <c r="AE47">
        <f t="shared" si="20"/>
        <v>0.2</v>
      </c>
      <c r="AF47">
        <f t="shared" ca="1" si="132"/>
        <v>14.801600000000001</v>
      </c>
      <c r="AG47">
        <f t="shared" si="22"/>
        <v>11.86</v>
      </c>
      <c r="AH47">
        <f t="shared" ca="1" si="133"/>
        <v>2.8474800000000005</v>
      </c>
      <c r="AI47">
        <f t="shared" ca="1" si="134"/>
        <v>11.95412</v>
      </c>
      <c r="AJ47">
        <f t="shared" ca="1" si="135"/>
        <v>18.70412</v>
      </c>
      <c r="AK47">
        <f ca="1">'Simulated Values'!AK47*'Simulated Values'!AL47</f>
        <v>2160</v>
      </c>
      <c r="AL47">
        <f ca="1">AK47*'Simulated Values'!AM47/1000</f>
        <v>270</v>
      </c>
      <c r="AM47">
        <f ca="1">AL47*'Simulated Values'!AN47</f>
        <v>175.5</v>
      </c>
      <c r="AN47">
        <f ca="1">AL47*'Simulated Values'!AO47</f>
        <v>10.8</v>
      </c>
      <c r="AO47">
        <f t="shared" si="26"/>
        <v>12</v>
      </c>
      <c r="AP47">
        <f t="shared" si="136"/>
        <v>0.56180000000000008</v>
      </c>
      <c r="AQ47">
        <f t="shared" si="28"/>
        <v>25.19</v>
      </c>
      <c r="AR47">
        <f t="shared" ca="1" si="137"/>
        <v>45.9482</v>
      </c>
      <c r="AS47">
        <v>6.53</v>
      </c>
      <c r="AT47">
        <v>3.8</v>
      </c>
      <c r="AU47">
        <v>6.55</v>
      </c>
      <c r="AV47">
        <f t="shared" ca="1" si="138"/>
        <v>29.068200000000001</v>
      </c>
      <c r="AW47">
        <f t="shared" si="31"/>
        <v>0.2</v>
      </c>
      <c r="AX47">
        <f t="shared" ca="1" si="139"/>
        <v>28.868200000000002</v>
      </c>
      <c r="AY47">
        <f t="shared" si="33"/>
        <v>10.16</v>
      </c>
      <c r="AZ47">
        <f t="shared" ca="1" si="140"/>
        <v>7.5774599999999994</v>
      </c>
      <c r="BA47">
        <f t="shared" ca="1" si="141"/>
        <v>21.290740000000003</v>
      </c>
      <c r="BB47">
        <f t="shared" ca="1" si="142"/>
        <v>28.040740000000003</v>
      </c>
      <c r="BC47">
        <f ca="1">'Simulated Values'!BC47*'Simulated Values'!BD47</f>
        <v>2015.9999999999998</v>
      </c>
      <c r="BD47">
        <f ca="1">BC47*'Simulated Values'!BE47/1000</f>
        <v>241.91999999999996</v>
      </c>
      <c r="BE47">
        <f ca="1">BD47*'Simulated Values'!BF47</f>
        <v>157.24799999999999</v>
      </c>
      <c r="BF47">
        <f ca="1">BD47*'Simulated Values'!BG47</f>
        <v>9.6767999999999983</v>
      </c>
      <c r="BG47">
        <f t="shared" si="143"/>
        <v>12.600000000000001</v>
      </c>
      <c r="BH47">
        <f t="shared" si="144"/>
        <v>0.59550800000000015</v>
      </c>
      <c r="BI47">
        <f t="shared" si="38"/>
        <v>25.19</v>
      </c>
      <c r="BJ47">
        <f t="shared" ca="1" si="145"/>
        <v>36.609691999999967</v>
      </c>
      <c r="BK47">
        <v>5.63</v>
      </c>
      <c r="BL47">
        <v>3.8</v>
      </c>
      <c r="BM47">
        <v>6.55</v>
      </c>
      <c r="BN47">
        <f t="shared" ca="1" si="146"/>
        <v>20.629691999999967</v>
      </c>
      <c r="BO47">
        <f t="shared" si="41"/>
        <v>0.2</v>
      </c>
      <c r="BP47">
        <f t="shared" ca="1" si="147"/>
        <v>20.429691999999967</v>
      </c>
      <c r="BQ47">
        <f t="shared" si="43"/>
        <v>8.7100000000000009</v>
      </c>
      <c r="BR47">
        <f t="shared" ca="1" si="148"/>
        <v>5.4809075999999903</v>
      </c>
      <c r="BS47">
        <f t="shared" ca="1" si="149"/>
        <v>14.948784399999976</v>
      </c>
      <c r="BT47">
        <f t="shared" ca="1" si="150"/>
        <v>21.698784399999976</v>
      </c>
      <c r="BU47">
        <f ca="1">'Simulated Values'!BU47*'Simulated Values'!BV47</f>
        <v>2015.9999999999998</v>
      </c>
      <c r="BV47">
        <f ca="1">BU47*'Simulated Values'!BW47/1000</f>
        <v>241.91999999999996</v>
      </c>
      <c r="BW47">
        <f ca="1">BV47*'Simulated Values'!BX47</f>
        <v>157.24799999999999</v>
      </c>
      <c r="BX47">
        <f ca="1">BV47*'Simulated Values'!BY47</f>
        <v>9.6767999999999983</v>
      </c>
      <c r="BY47">
        <f t="shared" si="151"/>
        <v>13.230000000000002</v>
      </c>
      <c r="BZ47">
        <f t="shared" si="152"/>
        <v>0.63123848000000016</v>
      </c>
      <c r="CA47">
        <f t="shared" si="49"/>
        <v>25.19</v>
      </c>
      <c r="CB47">
        <f t="shared" ca="1" si="153"/>
        <v>35.943961519999959</v>
      </c>
      <c r="CC47">
        <v>4.7300000000000004</v>
      </c>
      <c r="CD47">
        <v>3.8</v>
      </c>
      <c r="CE47">
        <v>6.55</v>
      </c>
      <c r="CF47">
        <f t="shared" ca="1" si="154"/>
        <v>20.863961519999958</v>
      </c>
      <c r="CG47">
        <f t="shared" si="52"/>
        <v>0.2</v>
      </c>
      <c r="CH47">
        <f t="shared" ca="1" si="155"/>
        <v>20.663961519999958</v>
      </c>
      <c r="CI47">
        <f t="shared" si="54"/>
        <v>7.47</v>
      </c>
      <c r="CJ47">
        <f t="shared" ca="1" si="156"/>
        <v>5.9231884559999877</v>
      </c>
      <c r="CK47">
        <f t="shared" ca="1" si="157"/>
        <v>14.740773063999971</v>
      </c>
      <c r="CL47">
        <f t="shared" ca="1" si="158"/>
        <v>21.490773063999971</v>
      </c>
      <c r="CM47">
        <f ca="1">'Simulated Values'!CM47*'Simulated Values'!CN47</f>
        <v>2015.9999999999998</v>
      </c>
      <c r="CN47">
        <f ca="1">CM47*'Simulated Values'!CO47/1000</f>
        <v>241.91999999999996</v>
      </c>
      <c r="CO47">
        <f ca="1">CN47*'Simulated Values'!CP47</f>
        <v>145.15199999999996</v>
      </c>
      <c r="CP47">
        <f ca="1">CN47*'Simulated Values'!CQ47</f>
        <v>9.6767999999999983</v>
      </c>
      <c r="CQ47">
        <f t="shared" si="159"/>
        <v>13.891500000000002</v>
      </c>
      <c r="CR47">
        <f t="shared" si="160"/>
        <v>0.66911278880000025</v>
      </c>
      <c r="CS47">
        <f t="shared" si="59"/>
        <v>25.19</v>
      </c>
      <c r="CT47">
        <f t="shared" ca="1" si="161"/>
        <v>47.340587211199988</v>
      </c>
      <c r="CU47">
        <v>3.83</v>
      </c>
      <c r="CV47">
        <v>3.8</v>
      </c>
      <c r="CW47">
        <v>6.55</v>
      </c>
      <c r="CX47">
        <f t="shared" ca="1" si="162"/>
        <v>33.160587211199996</v>
      </c>
      <c r="CY47">
        <f t="shared" si="62"/>
        <v>0.2</v>
      </c>
      <c r="CZ47">
        <f t="shared" ca="1" si="163"/>
        <v>32.960587211199993</v>
      </c>
      <c r="DA47">
        <f t="shared" si="64"/>
        <v>6.41</v>
      </c>
      <c r="DB47">
        <f t="shared" ca="1" si="164"/>
        <v>9.930176163359997</v>
      </c>
      <c r="DC47">
        <f t="shared" ca="1" si="165"/>
        <v>23.030411047839998</v>
      </c>
      <c r="DD47">
        <f t="shared" ca="1" si="166"/>
        <v>29.780411047839998</v>
      </c>
      <c r="DE47">
        <f ca="1">'Simulated Values'!DE47*'Simulated Values'!DF47</f>
        <v>2160</v>
      </c>
      <c r="DF47">
        <f ca="1">DE47*'Simulated Values'!DG47/1000</f>
        <v>270</v>
      </c>
      <c r="DG47">
        <f ca="1">DF47*'Simulated Values'!DH47</f>
        <v>189</v>
      </c>
      <c r="DH47">
        <f ca="1">DF47*'Simulated Values'!DI47</f>
        <v>10.8</v>
      </c>
      <c r="DI47">
        <f t="shared" si="167"/>
        <v>14.586075000000003</v>
      </c>
      <c r="DJ47">
        <f t="shared" si="168"/>
        <v>0.70925955612800029</v>
      </c>
      <c r="DK47">
        <f t="shared" si="69"/>
        <v>25.19</v>
      </c>
      <c r="DL47">
        <f t="shared" ca="1" si="169"/>
        <v>29.714665443871997</v>
      </c>
      <c r="DM47">
        <v>2.93</v>
      </c>
      <c r="DN47">
        <v>3.8</v>
      </c>
      <c r="DO47">
        <v>6.55</v>
      </c>
      <c r="DP47">
        <f t="shared" ca="1" si="170"/>
        <v>16.434665443871996</v>
      </c>
      <c r="DQ47">
        <f t="shared" si="72"/>
        <v>0.2</v>
      </c>
      <c r="DR47">
        <f t="shared" ca="1" si="171"/>
        <v>16.234665443871997</v>
      </c>
      <c r="DS47">
        <f t="shared" si="74"/>
        <v>5.5</v>
      </c>
      <c r="DT47">
        <f t="shared" ca="1" si="172"/>
        <v>5.185399633161599</v>
      </c>
      <c r="DU47">
        <f t="shared" ca="1" si="173"/>
        <v>11.049265810710398</v>
      </c>
      <c r="DV47">
        <f t="shared" ca="1" si="174"/>
        <v>17.799265810710398</v>
      </c>
      <c r="DW47">
        <f ca="1">'Simulated Values'!DW47*'Simulated Values'!DX47</f>
        <v>2015.9999999999998</v>
      </c>
      <c r="DX47">
        <f ca="1">DW47*'Simulated Values'!DY47/1000</f>
        <v>241.91999999999996</v>
      </c>
      <c r="DY47">
        <f ca="1">DX47*'Simulated Values'!DZ47</f>
        <v>157.24799999999999</v>
      </c>
      <c r="DZ47">
        <f ca="1">DX47*'Simulated Values'!EA47</f>
        <v>9.6767999999999983</v>
      </c>
      <c r="EA47">
        <f t="shared" si="175"/>
        <v>15.315378750000004</v>
      </c>
      <c r="EB47">
        <f t="shared" si="176"/>
        <v>0.7518151294956803</v>
      </c>
      <c r="EC47">
        <f t="shared" si="79"/>
        <v>25.19</v>
      </c>
      <c r="ED47">
        <f t="shared" ca="1" si="177"/>
        <v>33.738006120504281</v>
      </c>
      <c r="EE47">
        <v>2.0299999999999998</v>
      </c>
      <c r="EF47">
        <v>3.8</v>
      </c>
      <c r="EG47">
        <v>6.55</v>
      </c>
      <c r="EH47">
        <f t="shared" ca="1" si="178"/>
        <v>21.358006120504278</v>
      </c>
      <c r="EI47">
        <f t="shared" si="82"/>
        <v>0.2</v>
      </c>
      <c r="EJ47">
        <f t="shared" ca="1" si="179"/>
        <v>21.158006120504279</v>
      </c>
      <c r="EK47">
        <f t="shared" si="84"/>
        <v>4.72</v>
      </c>
      <c r="EL47">
        <f t="shared" ca="1" si="180"/>
        <v>6.8964018361512842</v>
      </c>
      <c r="EM47">
        <f t="shared" ca="1" si="181"/>
        <v>14.261604284352995</v>
      </c>
      <c r="EN47">
        <f t="shared" ca="1" si="182"/>
        <v>21.011604284352995</v>
      </c>
      <c r="EO47">
        <f ca="1">'Simulated Values'!EO47*'Simulated Values'!EP47</f>
        <v>2160</v>
      </c>
      <c r="EP47">
        <f ca="1">EO47*'Simulated Values'!EQ47/1000</f>
        <v>270</v>
      </c>
      <c r="EQ47">
        <f ca="1">EP47*'Simulated Values'!ER47</f>
        <v>175.5</v>
      </c>
      <c r="ER47">
        <f ca="1">EP47*'Simulated Values'!ES47</f>
        <v>10.8</v>
      </c>
      <c r="ES47">
        <f t="shared" si="183"/>
        <v>16.081147687500007</v>
      </c>
      <c r="ET47">
        <f t="shared" si="184"/>
        <v>0.79692403726542116</v>
      </c>
      <c r="EU47">
        <f t="shared" si="89"/>
        <v>25.19</v>
      </c>
      <c r="EV47">
        <f t="shared" ca="1" si="185"/>
        <v>41.631928275234571</v>
      </c>
      <c r="EW47">
        <v>1.1299999999999999</v>
      </c>
      <c r="EX47">
        <v>3.8</v>
      </c>
      <c r="EY47">
        <v>6.55</v>
      </c>
      <c r="EZ47">
        <f t="shared" ca="1" si="186"/>
        <v>30.151928275234571</v>
      </c>
      <c r="FA47">
        <f t="shared" si="92"/>
        <v>0.2</v>
      </c>
      <c r="FB47">
        <f t="shared" ca="1" si="187"/>
        <v>29.951928275234572</v>
      </c>
      <c r="FC47">
        <f t="shared" si="94"/>
        <v>4.0599999999999996</v>
      </c>
      <c r="FD47">
        <f t="shared" ca="1" si="188"/>
        <v>9.7325784825703696</v>
      </c>
      <c r="FE47">
        <f t="shared" ca="1" si="189"/>
        <v>20.219349792664204</v>
      </c>
      <c r="FF47">
        <f t="shared" ca="1" si="190"/>
        <v>26.969349792664204</v>
      </c>
      <c r="FG47">
        <f ca="1">'Simulated Values'!FG47*'Simulated Values'!FH47</f>
        <v>2015.9999999999998</v>
      </c>
      <c r="FH47">
        <f ca="1">FG47*'Simulated Values'!FI47/1000</f>
        <v>241.91999999999996</v>
      </c>
      <c r="FI47">
        <f ca="1">FH47*'Simulated Values'!FJ47</f>
        <v>157.24799999999999</v>
      </c>
      <c r="FJ47">
        <f ca="1">FH47*'Simulated Values'!FK47</f>
        <v>9.6767999999999983</v>
      </c>
      <c r="FK47">
        <f t="shared" si="191"/>
        <v>16.885205071875006</v>
      </c>
      <c r="FL47">
        <f t="shared" si="192"/>
        <v>0.84473947950134642</v>
      </c>
      <c r="FM47">
        <f t="shared" si="99"/>
        <v>25.19</v>
      </c>
      <c r="FN47">
        <f t="shared" ca="1" si="193"/>
        <v>32.075255448623608</v>
      </c>
      <c r="FO47">
        <v>0.23</v>
      </c>
      <c r="FP47">
        <v>3.8</v>
      </c>
      <c r="FQ47">
        <v>6.55</v>
      </c>
      <c r="FR47">
        <f t="shared" ca="1" si="194"/>
        <v>21.495255448623606</v>
      </c>
      <c r="FS47">
        <f t="shared" si="102"/>
        <v>0.2</v>
      </c>
      <c r="FT47">
        <f t="shared" ca="1" si="195"/>
        <v>21.295255448623607</v>
      </c>
      <c r="FU47">
        <f t="shared" si="104"/>
        <v>3.49</v>
      </c>
      <c r="FV47">
        <f t="shared" ca="1" si="196"/>
        <v>7.3065766345870822</v>
      </c>
      <c r="FW47">
        <f t="shared" ca="1" si="197"/>
        <v>13.988678814036525</v>
      </c>
      <c r="FX47">
        <f t="shared" ca="1" si="198"/>
        <v>20.738678814036525</v>
      </c>
      <c r="FZ47" s="7">
        <f t="shared" si="107"/>
        <v>-121</v>
      </c>
      <c r="GA47" s="7">
        <f t="shared" ca="1" si="199"/>
        <v>15.320500000000003</v>
      </c>
      <c r="GB47" s="7">
        <f t="shared" ca="1" si="200"/>
        <v>18.70412</v>
      </c>
      <c r="GC47" s="7">
        <f t="shared" ca="1" si="201"/>
        <v>28.040740000000003</v>
      </c>
      <c r="GD47" s="7">
        <f t="shared" ca="1" si="202"/>
        <v>21.698784399999976</v>
      </c>
      <c r="GE47" s="7">
        <f t="shared" ca="1" si="203"/>
        <v>21.490773063999971</v>
      </c>
      <c r="GF47" s="7">
        <f t="shared" ca="1" si="204"/>
        <v>29.780411047839998</v>
      </c>
      <c r="GG47" s="7">
        <f t="shared" ca="1" si="205"/>
        <v>17.799265810710398</v>
      </c>
      <c r="GH47" s="7">
        <f t="shared" ca="1" si="206"/>
        <v>21.011604284352995</v>
      </c>
      <c r="GI47" s="7">
        <f t="shared" ca="1" si="207"/>
        <v>26.969349792664204</v>
      </c>
      <c r="GJ47" s="7">
        <f t="shared" ca="1" si="208"/>
        <v>20.738678814036525</v>
      </c>
      <c r="GK47" s="4">
        <f t="shared" ca="1" si="209"/>
        <v>12.797208976222009</v>
      </c>
      <c r="GL47" s="5">
        <f t="shared" ca="1" si="210"/>
        <v>0.12299988701682119</v>
      </c>
    </row>
    <row r="48" spans="1:194" x14ac:dyDescent="0.35">
      <c r="A48">
        <f>'Simulated Values'!A48*'Simulated Values'!B48</f>
        <v>1440</v>
      </c>
      <c r="B48">
        <f ca="1">A48*'Simulated Values'!C48/1000</f>
        <v>172.8</v>
      </c>
      <c r="C48">
        <f ca="1">B48*'Simulated Values'!D48</f>
        <v>112.32000000000001</v>
      </c>
      <c r="D48">
        <f ca="1">B48*'Simulated Values'!E48</f>
        <v>6.9120000000000008</v>
      </c>
      <c r="E48">
        <v>9</v>
      </c>
      <c r="F48">
        <v>0.5</v>
      </c>
      <c r="G48">
        <v>18.28</v>
      </c>
      <c r="H48">
        <f t="shared" ca="1" si="123"/>
        <v>25.788000000000004</v>
      </c>
      <c r="I48">
        <v>7.2</v>
      </c>
      <c r="J48">
        <v>2.72</v>
      </c>
      <c r="K48">
        <v>6.55</v>
      </c>
      <c r="L48">
        <f t="shared" ca="1" si="124"/>
        <v>9.3180000000000049</v>
      </c>
      <c r="M48">
        <f t="shared" si="10"/>
        <v>0.2</v>
      </c>
      <c r="N48">
        <f t="shared" ca="1" si="125"/>
        <v>9.1180000000000057</v>
      </c>
      <c r="O48">
        <f t="shared" si="12"/>
        <v>13.843</v>
      </c>
      <c r="P48">
        <f t="shared" ca="1" si="126"/>
        <v>0.54750000000000187</v>
      </c>
      <c r="Q48">
        <f t="shared" ca="1" si="127"/>
        <v>8.5705000000000044</v>
      </c>
      <c r="R48">
        <f t="shared" ca="1" si="128"/>
        <v>15.320500000000003</v>
      </c>
      <c r="S48">
        <f>'Simulated Values'!S48*'Simulated Values'!T48</f>
        <v>1728</v>
      </c>
      <c r="T48">
        <f ca="1">S48*'Simulated Values'!U48/1000</f>
        <v>207.36</v>
      </c>
      <c r="U48">
        <f ca="1">T48*'Simulated Values'!V48</f>
        <v>134.78400000000002</v>
      </c>
      <c r="V48">
        <f ca="1">T48*'Simulated Values'!W48</f>
        <v>8.2944000000000013</v>
      </c>
      <c r="W48">
        <f t="shared" si="15"/>
        <v>10</v>
      </c>
      <c r="X48">
        <f t="shared" si="129"/>
        <v>0.53</v>
      </c>
      <c r="Y48">
        <f t="shared" si="17"/>
        <v>21.74</v>
      </c>
      <c r="Z48">
        <f t="shared" ca="1" si="130"/>
        <v>32.011600000000001</v>
      </c>
      <c r="AA48">
        <v>7.2</v>
      </c>
      <c r="AB48">
        <v>3.26</v>
      </c>
      <c r="AC48">
        <v>6.55</v>
      </c>
      <c r="AD48">
        <f t="shared" ca="1" si="131"/>
        <v>15.0016</v>
      </c>
      <c r="AE48">
        <f t="shared" si="20"/>
        <v>0.2</v>
      </c>
      <c r="AF48">
        <f t="shared" ca="1" si="132"/>
        <v>14.801600000000001</v>
      </c>
      <c r="AG48">
        <f t="shared" si="22"/>
        <v>11.86</v>
      </c>
      <c r="AH48">
        <f t="shared" ca="1" si="133"/>
        <v>2.8474800000000005</v>
      </c>
      <c r="AI48">
        <f t="shared" ca="1" si="134"/>
        <v>11.95412</v>
      </c>
      <c r="AJ48">
        <f t="shared" ca="1" si="135"/>
        <v>18.70412</v>
      </c>
      <c r="AK48">
        <f ca="1">'Simulated Values'!AK48*'Simulated Values'!AL48</f>
        <v>2015.9999999999998</v>
      </c>
      <c r="AL48">
        <f ca="1">AK48*'Simulated Values'!AM48/1000</f>
        <v>241.91999999999996</v>
      </c>
      <c r="AM48">
        <f ca="1">AL48*'Simulated Values'!AN48</f>
        <v>145.15199999999996</v>
      </c>
      <c r="AN48">
        <f ca="1">AL48*'Simulated Values'!AO48</f>
        <v>9.6767999999999983</v>
      </c>
      <c r="AO48">
        <f t="shared" si="26"/>
        <v>12</v>
      </c>
      <c r="AP48">
        <f t="shared" si="136"/>
        <v>0.56180000000000008</v>
      </c>
      <c r="AQ48">
        <f t="shared" si="28"/>
        <v>25.19</v>
      </c>
      <c r="AR48">
        <f t="shared" ca="1" si="137"/>
        <v>49.339399999999998</v>
      </c>
      <c r="AS48">
        <v>6.53</v>
      </c>
      <c r="AT48">
        <v>3.8</v>
      </c>
      <c r="AU48">
        <v>6.55</v>
      </c>
      <c r="AV48">
        <f t="shared" ca="1" si="138"/>
        <v>32.459400000000002</v>
      </c>
      <c r="AW48">
        <f t="shared" si="31"/>
        <v>0.2</v>
      </c>
      <c r="AX48">
        <f t="shared" ca="1" si="139"/>
        <v>32.259399999999999</v>
      </c>
      <c r="AY48">
        <f t="shared" si="33"/>
        <v>10.16</v>
      </c>
      <c r="AZ48">
        <f t="shared" ca="1" si="140"/>
        <v>8.5948199999999986</v>
      </c>
      <c r="BA48">
        <f t="shared" ca="1" si="141"/>
        <v>23.664580000000001</v>
      </c>
      <c r="BB48">
        <f t="shared" ca="1" si="142"/>
        <v>30.414580000000001</v>
      </c>
      <c r="BC48">
        <f ca="1">'Simulated Values'!BC48*'Simulated Values'!BD48</f>
        <v>2160</v>
      </c>
      <c r="BD48">
        <f ca="1">BC48*'Simulated Values'!BE48/1000</f>
        <v>270</v>
      </c>
      <c r="BE48">
        <f ca="1">BD48*'Simulated Values'!BF48</f>
        <v>175.5</v>
      </c>
      <c r="BF48">
        <f ca="1">BD48*'Simulated Values'!BG48</f>
        <v>10.8</v>
      </c>
      <c r="BG48">
        <f t="shared" si="143"/>
        <v>12.600000000000001</v>
      </c>
      <c r="BH48">
        <f t="shared" si="144"/>
        <v>0.59550800000000015</v>
      </c>
      <c r="BI48">
        <f t="shared" si="38"/>
        <v>25.19</v>
      </c>
      <c r="BJ48">
        <f t="shared" ca="1" si="145"/>
        <v>45.314492000000001</v>
      </c>
      <c r="BK48">
        <v>5.63</v>
      </c>
      <c r="BL48">
        <v>3.8</v>
      </c>
      <c r="BM48">
        <v>6.55</v>
      </c>
      <c r="BN48">
        <f t="shared" ca="1" si="146"/>
        <v>29.334492000000001</v>
      </c>
      <c r="BO48">
        <f t="shared" si="41"/>
        <v>0.2</v>
      </c>
      <c r="BP48">
        <f t="shared" ca="1" si="147"/>
        <v>29.134492000000002</v>
      </c>
      <c r="BQ48">
        <f t="shared" si="43"/>
        <v>8.7100000000000009</v>
      </c>
      <c r="BR48">
        <f t="shared" ca="1" si="148"/>
        <v>8.0923475999999983</v>
      </c>
      <c r="BS48">
        <f t="shared" ca="1" si="149"/>
        <v>21.042144400000005</v>
      </c>
      <c r="BT48">
        <f t="shared" ca="1" si="150"/>
        <v>27.792144400000005</v>
      </c>
      <c r="BU48">
        <f ca="1">'Simulated Values'!BU48*'Simulated Values'!BV48</f>
        <v>2015.9999999999998</v>
      </c>
      <c r="BV48">
        <f ca="1">BU48*'Simulated Values'!BW48/1000</f>
        <v>241.91999999999996</v>
      </c>
      <c r="BW48">
        <f ca="1">BV48*'Simulated Values'!BX48</f>
        <v>169.34399999999997</v>
      </c>
      <c r="BX48">
        <f ca="1">BV48*'Simulated Values'!BY48</f>
        <v>9.6767999999999983</v>
      </c>
      <c r="BY48">
        <f t="shared" si="151"/>
        <v>13.230000000000002</v>
      </c>
      <c r="BZ48">
        <f t="shared" si="152"/>
        <v>0.63123848000000016</v>
      </c>
      <c r="CA48">
        <f t="shared" si="49"/>
        <v>25.19</v>
      </c>
      <c r="CB48">
        <f t="shared" ca="1" si="153"/>
        <v>23.847961519999988</v>
      </c>
      <c r="CC48">
        <v>4.7300000000000004</v>
      </c>
      <c r="CD48">
        <v>3.8</v>
      </c>
      <c r="CE48">
        <v>6.55</v>
      </c>
      <c r="CF48">
        <f t="shared" ca="1" si="154"/>
        <v>8.7679615199999859</v>
      </c>
      <c r="CG48">
        <f t="shared" si="52"/>
        <v>0.2</v>
      </c>
      <c r="CH48">
        <f t="shared" ca="1" si="155"/>
        <v>8.5679615199999866</v>
      </c>
      <c r="CI48">
        <f t="shared" si="54"/>
        <v>7.47</v>
      </c>
      <c r="CJ48">
        <f t="shared" ca="1" si="156"/>
        <v>2.2943884559999961</v>
      </c>
      <c r="CK48">
        <f t="shared" ca="1" si="157"/>
        <v>6.27357306399999</v>
      </c>
      <c r="CL48">
        <f t="shared" ca="1" si="158"/>
        <v>13.02357306399999</v>
      </c>
      <c r="CM48">
        <f ca="1">'Simulated Values'!CM48*'Simulated Values'!CN48</f>
        <v>2015.9999999999998</v>
      </c>
      <c r="CN48">
        <f ca="1">CM48*'Simulated Values'!CO48/1000</f>
        <v>241.91999999999996</v>
      </c>
      <c r="CO48">
        <f ca="1">CN48*'Simulated Values'!CP48</f>
        <v>157.24799999999999</v>
      </c>
      <c r="CP48">
        <f ca="1">CN48*'Simulated Values'!CQ48</f>
        <v>9.6767999999999983</v>
      </c>
      <c r="CQ48">
        <f t="shared" si="159"/>
        <v>13.891500000000002</v>
      </c>
      <c r="CR48">
        <f t="shared" si="160"/>
        <v>0.66911278880000025</v>
      </c>
      <c r="CS48">
        <f t="shared" si="59"/>
        <v>25.19</v>
      </c>
      <c r="CT48">
        <f t="shared" ca="1" si="161"/>
        <v>35.244587211199971</v>
      </c>
      <c r="CU48">
        <v>3.83</v>
      </c>
      <c r="CV48">
        <v>3.8</v>
      </c>
      <c r="CW48">
        <v>6.55</v>
      </c>
      <c r="CX48">
        <f t="shared" ca="1" si="162"/>
        <v>21.064587211199971</v>
      </c>
      <c r="CY48">
        <f t="shared" si="62"/>
        <v>0.2</v>
      </c>
      <c r="CZ48">
        <f t="shared" ca="1" si="163"/>
        <v>20.864587211199972</v>
      </c>
      <c r="DA48">
        <f t="shared" si="64"/>
        <v>6.41</v>
      </c>
      <c r="DB48">
        <f t="shared" ca="1" si="164"/>
        <v>6.3013761633599916</v>
      </c>
      <c r="DC48">
        <f t="shared" ca="1" si="165"/>
        <v>14.56321104783998</v>
      </c>
      <c r="DD48">
        <f t="shared" ca="1" si="166"/>
        <v>21.313211047839978</v>
      </c>
      <c r="DE48">
        <f ca="1">'Simulated Values'!DE48*'Simulated Values'!DF48</f>
        <v>2160</v>
      </c>
      <c r="DF48">
        <f ca="1">DE48*'Simulated Values'!DG48/1000</f>
        <v>270</v>
      </c>
      <c r="DG48">
        <f ca="1">DF48*'Simulated Values'!DH48</f>
        <v>175.5</v>
      </c>
      <c r="DH48">
        <f ca="1">DF48*'Simulated Values'!DI48</f>
        <v>10.8</v>
      </c>
      <c r="DI48">
        <f t="shared" si="167"/>
        <v>14.586075000000003</v>
      </c>
      <c r="DJ48">
        <f t="shared" si="168"/>
        <v>0.70925955612800029</v>
      </c>
      <c r="DK48">
        <f t="shared" si="69"/>
        <v>25.19</v>
      </c>
      <c r="DL48">
        <f t="shared" ca="1" si="169"/>
        <v>43.214665443871993</v>
      </c>
      <c r="DM48">
        <v>2.93</v>
      </c>
      <c r="DN48">
        <v>3.8</v>
      </c>
      <c r="DO48">
        <v>6.55</v>
      </c>
      <c r="DP48">
        <f t="shared" ca="1" si="170"/>
        <v>29.934665443871996</v>
      </c>
      <c r="DQ48">
        <f t="shared" si="72"/>
        <v>0.2</v>
      </c>
      <c r="DR48">
        <f t="shared" ca="1" si="171"/>
        <v>29.734665443871997</v>
      </c>
      <c r="DS48">
        <f t="shared" si="74"/>
        <v>5.5</v>
      </c>
      <c r="DT48">
        <f t="shared" ca="1" si="172"/>
        <v>9.2353996331615971</v>
      </c>
      <c r="DU48">
        <f t="shared" ca="1" si="173"/>
        <v>20.499265810710398</v>
      </c>
      <c r="DV48">
        <f t="shared" ca="1" si="174"/>
        <v>27.249265810710398</v>
      </c>
      <c r="DW48">
        <f ca="1">'Simulated Values'!DW48*'Simulated Values'!DX48</f>
        <v>1872</v>
      </c>
      <c r="DX48">
        <f ca="1">DW48*'Simulated Values'!DY48/1000</f>
        <v>215.28</v>
      </c>
      <c r="DY48">
        <f ca="1">DX48*'Simulated Values'!DZ48</f>
        <v>150.696</v>
      </c>
      <c r="DZ48">
        <f ca="1">DX48*'Simulated Values'!EA48</f>
        <v>8.6112000000000002</v>
      </c>
      <c r="EA48">
        <f t="shared" si="175"/>
        <v>15.315378750000004</v>
      </c>
      <c r="EB48">
        <f t="shared" si="176"/>
        <v>0.7518151294956803</v>
      </c>
      <c r="EC48">
        <f t="shared" si="79"/>
        <v>25.19</v>
      </c>
      <c r="ED48">
        <f t="shared" ca="1" si="177"/>
        <v>14.715606120504315</v>
      </c>
      <c r="EE48">
        <v>2.0299999999999998</v>
      </c>
      <c r="EF48">
        <v>3.8</v>
      </c>
      <c r="EG48">
        <v>6.55</v>
      </c>
      <c r="EH48">
        <f t="shared" ca="1" si="178"/>
        <v>2.335606120504317</v>
      </c>
      <c r="EI48">
        <f t="shared" si="82"/>
        <v>0.2</v>
      </c>
      <c r="EJ48">
        <f t="shared" ca="1" si="179"/>
        <v>2.1356061205043169</v>
      </c>
      <c r="EK48">
        <f t="shared" si="84"/>
        <v>4.72</v>
      </c>
      <c r="EL48">
        <f t="shared" ca="1" si="180"/>
        <v>1.1896818361512953</v>
      </c>
      <c r="EM48">
        <f t="shared" ca="1" si="181"/>
        <v>0.94592428435302156</v>
      </c>
      <c r="EN48">
        <f t="shared" ca="1" si="182"/>
        <v>7.6959242843530218</v>
      </c>
      <c r="EO48">
        <f ca="1">'Simulated Values'!EO48*'Simulated Values'!EP48</f>
        <v>1872</v>
      </c>
      <c r="EP48">
        <f ca="1">EO48*'Simulated Values'!EQ48/1000</f>
        <v>215.28</v>
      </c>
      <c r="EQ48">
        <f ca="1">EP48*'Simulated Values'!ER48</f>
        <v>139.93200000000002</v>
      </c>
      <c r="ER48">
        <f ca="1">EP48*'Simulated Values'!ES48</f>
        <v>8.6112000000000002</v>
      </c>
      <c r="ES48">
        <f t="shared" si="183"/>
        <v>16.081147687500007</v>
      </c>
      <c r="ET48">
        <f t="shared" si="184"/>
        <v>0.79692403726542116</v>
      </c>
      <c r="EU48">
        <f t="shared" si="89"/>
        <v>25.19</v>
      </c>
      <c r="EV48">
        <f t="shared" ca="1" si="185"/>
        <v>24.66872827523456</v>
      </c>
      <c r="EW48">
        <v>1.1299999999999999</v>
      </c>
      <c r="EX48">
        <v>3.8</v>
      </c>
      <c r="EY48">
        <v>6.55</v>
      </c>
      <c r="EZ48">
        <f t="shared" ca="1" si="186"/>
        <v>13.18872827523456</v>
      </c>
      <c r="FA48">
        <f t="shared" si="92"/>
        <v>0.2</v>
      </c>
      <c r="FB48">
        <f t="shared" ca="1" si="187"/>
        <v>12.988728275234561</v>
      </c>
      <c r="FC48">
        <f t="shared" si="94"/>
        <v>4.0599999999999996</v>
      </c>
      <c r="FD48">
        <f t="shared" ca="1" si="188"/>
        <v>4.6436184825703686</v>
      </c>
      <c r="FE48">
        <f t="shared" ca="1" si="189"/>
        <v>8.3451097926641928</v>
      </c>
      <c r="FF48">
        <f t="shared" ca="1" si="190"/>
        <v>15.095109792664193</v>
      </c>
      <c r="FG48">
        <f ca="1">'Simulated Values'!FG48*'Simulated Values'!FH48</f>
        <v>2015.9999999999998</v>
      </c>
      <c r="FH48">
        <f ca="1">FG48*'Simulated Values'!FI48/1000</f>
        <v>241.91999999999996</v>
      </c>
      <c r="FI48">
        <f ca="1">FH48*'Simulated Values'!FJ48</f>
        <v>157.24799999999999</v>
      </c>
      <c r="FJ48">
        <f ca="1">FH48*'Simulated Values'!FK48</f>
        <v>9.6767999999999983</v>
      </c>
      <c r="FK48">
        <f t="shared" si="191"/>
        <v>16.885205071875006</v>
      </c>
      <c r="FL48">
        <f t="shared" si="192"/>
        <v>0.84473947950134642</v>
      </c>
      <c r="FM48">
        <f t="shared" si="99"/>
        <v>25.19</v>
      </c>
      <c r="FN48">
        <f t="shared" ca="1" si="193"/>
        <v>32.075255448623608</v>
      </c>
      <c r="FO48">
        <v>0.23</v>
      </c>
      <c r="FP48">
        <v>3.8</v>
      </c>
      <c r="FQ48">
        <v>6.55</v>
      </c>
      <c r="FR48">
        <f t="shared" ca="1" si="194"/>
        <v>21.495255448623606</v>
      </c>
      <c r="FS48">
        <f t="shared" si="102"/>
        <v>0.2</v>
      </c>
      <c r="FT48">
        <f t="shared" ca="1" si="195"/>
        <v>21.295255448623607</v>
      </c>
      <c r="FU48">
        <f t="shared" si="104"/>
        <v>3.49</v>
      </c>
      <c r="FV48">
        <f t="shared" ca="1" si="196"/>
        <v>7.3065766345870822</v>
      </c>
      <c r="FW48">
        <f t="shared" ca="1" si="197"/>
        <v>13.988678814036525</v>
      </c>
      <c r="FX48">
        <f t="shared" ca="1" si="198"/>
        <v>20.738678814036525</v>
      </c>
      <c r="FZ48" s="7">
        <f t="shared" si="107"/>
        <v>-121</v>
      </c>
      <c r="GA48" s="7">
        <f t="shared" ca="1" si="199"/>
        <v>15.320500000000003</v>
      </c>
      <c r="GB48" s="7">
        <f t="shared" ca="1" si="200"/>
        <v>18.70412</v>
      </c>
      <c r="GC48" s="7">
        <f t="shared" ca="1" si="201"/>
        <v>30.414580000000001</v>
      </c>
      <c r="GD48" s="7">
        <f t="shared" ca="1" si="202"/>
        <v>27.792144400000005</v>
      </c>
      <c r="GE48" s="7">
        <f t="shared" ca="1" si="203"/>
        <v>13.02357306399999</v>
      </c>
      <c r="GF48" s="7">
        <f t="shared" ca="1" si="204"/>
        <v>21.313211047839978</v>
      </c>
      <c r="GG48" s="7">
        <f t="shared" ca="1" si="205"/>
        <v>27.249265810710398</v>
      </c>
      <c r="GH48" s="7">
        <f t="shared" ca="1" si="206"/>
        <v>7.6959242843530218</v>
      </c>
      <c r="GI48" s="7">
        <f t="shared" ca="1" si="207"/>
        <v>15.095109792664193</v>
      </c>
      <c r="GJ48" s="7">
        <f t="shared" ca="1" si="208"/>
        <v>20.738678814036525</v>
      </c>
      <c r="GK48" s="4">
        <f t="shared" ca="1" si="209"/>
        <v>2.3072226052054816</v>
      </c>
      <c r="GL48" s="5">
        <f t="shared" ca="1" si="210"/>
        <v>0.10454901046032883</v>
      </c>
    </row>
    <row r="49" spans="1:194" x14ac:dyDescent="0.35">
      <c r="A49">
        <f>'Simulated Values'!A49*'Simulated Values'!B49</f>
        <v>1440</v>
      </c>
      <c r="B49">
        <f ca="1">A49*'Simulated Values'!C49/1000</f>
        <v>180</v>
      </c>
      <c r="C49">
        <f ca="1">B49*'Simulated Values'!D49</f>
        <v>117</v>
      </c>
      <c r="D49">
        <f ca="1">B49*'Simulated Values'!E49</f>
        <v>7.2</v>
      </c>
      <c r="E49">
        <v>9</v>
      </c>
      <c r="F49">
        <v>0.5</v>
      </c>
      <c r="G49">
        <v>18.28</v>
      </c>
      <c r="H49">
        <f t="shared" ca="1" si="123"/>
        <v>28.019999999999996</v>
      </c>
      <c r="I49">
        <v>7.2</v>
      </c>
      <c r="J49">
        <v>2.72</v>
      </c>
      <c r="K49">
        <v>6.55</v>
      </c>
      <c r="L49">
        <f t="shared" ca="1" si="124"/>
        <v>11.549999999999997</v>
      </c>
      <c r="M49">
        <f t="shared" si="10"/>
        <v>0.2</v>
      </c>
      <c r="N49">
        <f t="shared" ca="1" si="125"/>
        <v>11.349999999999998</v>
      </c>
      <c r="O49">
        <f t="shared" si="12"/>
        <v>13.843</v>
      </c>
      <c r="P49">
        <f t="shared" ca="1" si="126"/>
        <v>1.2170999999999996</v>
      </c>
      <c r="Q49">
        <f t="shared" ca="1" si="127"/>
        <v>10.132899999999998</v>
      </c>
      <c r="R49">
        <f t="shared" ca="1" si="128"/>
        <v>16.882899999999996</v>
      </c>
      <c r="S49">
        <f>'Simulated Values'!S49*'Simulated Values'!T49</f>
        <v>1728</v>
      </c>
      <c r="T49">
        <f ca="1">S49*'Simulated Values'!U49/1000</f>
        <v>207.36</v>
      </c>
      <c r="U49">
        <f ca="1">T49*'Simulated Values'!V49</f>
        <v>134.78400000000002</v>
      </c>
      <c r="V49">
        <f ca="1">T49*'Simulated Values'!W49</f>
        <v>8.2944000000000013</v>
      </c>
      <c r="W49">
        <f t="shared" si="15"/>
        <v>10</v>
      </c>
      <c r="X49">
        <f t="shared" si="129"/>
        <v>0.53</v>
      </c>
      <c r="Y49">
        <f t="shared" si="17"/>
        <v>21.74</v>
      </c>
      <c r="Z49">
        <f t="shared" ca="1" si="130"/>
        <v>32.011600000000001</v>
      </c>
      <c r="AA49">
        <v>7.2</v>
      </c>
      <c r="AB49">
        <v>3.26</v>
      </c>
      <c r="AC49">
        <v>6.55</v>
      </c>
      <c r="AD49">
        <f t="shared" ca="1" si="131"/>
        <v>15.0016</v>
      </c>
      <c r="AE49">
        <f t="shared" si="20"/>
        <v>0.2</v>
      </c>
      <c r="AF49">
        <f t="shared" ca="1" si="132"/>
        <v>14.801600000000001</v>
      </c>
      <c r="AG49">
        <f t="shared" si="22"/>
        <v>11.86</v>
      </c>
      <c r="AH49">
        <f t="shared" ca="1" si="133"/>
        <v>2.8474800000000005</v>
      </c>
      <c r="AI49">
        <f t="shared" ca="1" si="134"/>
        <v>11.95412</v>
      </c>
      <c r="AJ49">
        <f t="shared" ca="1" si="135"/>
        <v>18.70412</v>
      </c>
      <c r="AK49">
        <f ca="1">'Simulated Values'!AK49*'Simulated Values'!AL49</f>
        <v>2015.9999999999998</v>
      </c>
      <c r="AL49">
        <f ca="1">AK49*'Simulated Values'!AM49/1000</f>
        <v>241.91999999999996</v>
      </c>
      <c r="AM49">
        <f ca="1">AL49*'Simulated Values'!AN49</f>
        <v>157.24799999999999</v>
      </c>
      <c r="AN49">
        <f ca="1">AL49*'Simulated Values'!AO49</f>
        <v>9.6767999999999983</v>
      </c>
      <c r="AO49">
        <f t="shared" si="26"/>
        <v>12</v>
      </c>
      <c r="AP49">
        <f t="shared" si="136"/>
        <v>0.56180000000000008</v>
      </c>
      <c r="AQ49">
        <f t="shared" si="28"/>
        <v>25.19</v>
      </c>
      <c r="AR49">
        <f t="shared" ca="1" si="137"/>
        <v>37.243399999999966</v>
      </c>
      <c r="AS49">
        <v>6.53</v>
      </c>
      <c r="AT49">
        <v>3.8</v>
      </c>
      <c r="AU49">
        <v>6.55</v>
      </c>
      <c r="AV49">
        <f t="shared" ca="1" si="138"/>
        <v>20.363399999999963</v>
      </c>
      <c r="AW49">
        <f t="shared" si="31"/>
        <v>0.2</v>
      </c>
      <c r="AX49">
        <f t="shared" ca="1" si="139"/>
        <v>20.163399999999964</v>
      </c>
      <c r="AY49">
        <f t="shared" si="33"/>
        <v>10.16</v>
      </c>
      <c r="AZ49">
        <f t="shared" ca="1" si="140"/>
        <v>4.9660199999999888</v>
      </c>
      <c r="BA49">
        <f t="shared" ca="1" si="141"/>
        <v>15.197379999999974</v>
      </c>
      <c r="BB49">
        <f t="shared" ca="1" si="142"/>
        <v>21.947379999999974</v>
      </c>
      <c r="BC49">
        <f ca="1">'Simulated Values'!BC49*'Simulated Values'!BD49</f>
        <v>2160</v>
      </c>
      <c r="BD49">
        <f ca="1">BC49*'Simulated Values'!BE49/1000</f>
        <v>270</v>
      </c>
      <c r="BE49">
        <f ca="1">BD49*'Simulated Values'!BF49</f>
        <v>175.5</v>
      </c>
      <c r="BF49">
        <f ca="1">BD49*'Simulated Values'!BG49</f>
        <v>10.8</v>
      </c>
      <c r="BG49">
        <f t="shared" si="143"/>
        <v>12.600000000000001</v>
      </c>
      <c r="BH49">
        <f t="shared" si="144"/>
        <v>0.59550800000000015</v>
      </c>
      <c r="BI49">
        <f t="shared" si="38"/>
        <v>25.19</v>
      </c>
      <c r="BJ49">
        <f t="shared" ca="1" si="145"/>
        <v>45.314492000000001</v>
      </c>
      <c r="BK49">
        <v>5.63</v>
      </c>
      <c r="BL49">
        <v>3.8</v>
      </c>
      <c r="BM49">
        <v>6.55</v>
      </c>
      <c r="BN49">
        <f t="shared" ca="1" si="146"/>
        <v>29.334492000000001</v>
      </c>
      <c r="BO49">
        <f t="shared" si="41"/>
        <v>0.2</v>
      </c>
      <c r="BP49">
        <f t="shared" ca="1" si="147"/>
        <v>29.134492000000002</v>
      </c>
      <c r="BQ49">
        <f t="shared" si="43"/>
        <v>8.7100000000000009</v>
      </c>
      <c r="BR49">
        <f t="shared" ca="1" si="148"/>
        <v>8.0923475999999983</v>
      </c>
      <c r="BS49">
        <f t="shared" ca="1" si="149"/>
        <v>21.042144400000005</v>
      </c>
      <c r="BT49">
        <f t="shared" ca="1" si="150"/>
        <v>27.792144400000005</v>
      </c>
      <c r="BU49">
        <f ca="1">'Simulated Values'!BU49*'Simulated Values'!BV49</f>
        <v>2015.9999999999998</v>
      </c>
      <c r="BV49">
        <f ca="1">BU49*'Simulated Values'!BW49/1000</f>
        <v>241.91999999999996</v>
      </c>
      <c r="BW49">
        <f ca="1">BV49*'Simulated Values'!BX49</f>
        <v>145.15199999999996</v>
      </c>
      <c r="BX49">
        <f ca="1">BV49*'Simulated Values'!BY49</f>
        <v>9.6767999999999983</v>
      </c>
      <c r="BY49">
        <f t="shared" si="151"/>
        <v>13.230000000000002</v>
      </c>
      <c r="BZ49">
        <f t="shared" si="152"/>
        <v>0.63123848000000016</v>
      </c>
      <c r="CA49">
        <f t="shared" si="49"/>
        <v>25.19</v>
      </c>
      <c r="CB49">
        <f t="shared" ca="1" si="153"/>
        <v>48.039961520000006</v>
      </c>
      <c r="CC49">
        <v>4.7300000000000004</v>
      </c>
      <c r="CD49">
        <v>3.8</v>
      </c>
      <c r="CE49">
        <v>6.55</v>
      </c>
      <c r="CF49">
        <f t="shared" ca="1" si="154"/>
        <v>32.959961520000007</v>
      </c>
      <c r="CG49">
        <f t="shared" si="52"/>
        <v>0.2</v>
      </c>
      <c r="CH49">
        <f t="shared" ca="1" si="155"/>
        <v>32.759961520000004</v>
      </c>
      <c r="CI49">
        <f t="shared" si="54"/>
        <v>7.47</v>
      </c>
      <c r="CJ49">
        <f t="shared" ca="1" si="156"/>
        <v>9.5519884560000001</v>
      </c>
      <c r="CK49">
        <f t="shared" ca="1" si="157"/>
        <v>23.207973064000004</v>
      </c>
      <c r="CL49">
        <f t="shared" ca="1" si="158"/>
        <v>29.957973064000004</v>
      </c>
      <c r="CM49">
        <f ca="1">'Simulated Values'!CM49*'Simulated Values'!CN49</f>
        <v>2015.9999999999998</v>
      </c>
      <c r="CN49">
        <f ca="1">CM49*'Simulated Values'!CO49/1000</f>
        <v>241.91999999999996</v>
      </c>
      <c r="CO49">
        <f ca="1">CN49*'Simulated Values'!CP49</f>
        <v>157.24799999999999</v>
      </c>
      <c r="CP49">
        <f ca="1">CN49*'Simulated Values'!CQ49</f>
        <v>9.6767999999999983</v>
      </c>
      <c r="CQ49">
        <f t="shared" si="159"/>
        <v>13.891500000000002</v>
      </c>
      <c r="CR49">
        <f t="shared" si="160"/>
        <v>0.66911278880000025</v>
      </c>
      <c r="CS49">
        <f t="shared" si="59"/>
        <v>25.19</v>
      </c>
      <c r="CT49">
        <f t="shared" ca="1" si="161"/>
        <v>35.244587211199971</v>
      </c>
      <c r="CU49">
        <v>3.83</v>
      </c>
      <c r="CV49">
        <v>3.8</v>
      </c>
      <c r="CW49">
        <v>6.55</v>
      </c>
      <c r="CX49">
        <f t="shared" ca="1" si="162"/>
        <v>21.064587211199971</v>
      </c>
      <c r="CY49">
        <f t="shared" si="62"/>
        <v>0.2</v>
      </c>
      <c r="CZ49">
        <f t="shared" ca="1" si="163"/>
        <v>20.864587211199972</v>
      </c>
      <c r="DA49">
        <f t="shared" si="64"/>
        <v>6.41</v>
      </c>
      <c r="DB49">
        <f t="shared" ca="1" si="164"/>
        <v>6.3013761633599916</v>
      </c>
      <c r="DC49">
        <f t="shared" ca="1" si="165"/>
        <v>14.56321104783998</v>
      </c>
      <c r="DD49">
        <f t="shared" ca="1" si="166"/>
        <v>21.313211047839978</v>
      </c>
      <c r="DE49">
        <f ca="1">'Simulated Values'!DE49*'Simulated Values'!DF49</f>
        <v>2160</v>
      </c>
      <c r="DF49">
        <f ca="1">DE49*'Simulated Values'!DG49/1000</f>
        <v>270</v>
      </c>
      <c r="DG49">
        <f ca="1">DF49*'Simulated Values'!DH49</f>
        <v>175.5</v>
      </c>
      <c r="DH49">
        <f ca="1">DF49*'Simulated Values'!DI49</f>
        <v>10.8</v>
      </c>
      <c r="DI49">
        <f t="shared" si="167"/>
        <v>14.586075000000003</v>
      </c>
      <c r="DJ49">
        <f t="shared" si="168"/>
        <v>0.70925955612800029</v>
      </c>
      <c r="DK49">
        <f t="shared" si="69"/>
        <v>25.19</v>
      </c>
      <c r="DL49">
        <f t="shared" ca="1" si="169"/>
        <v>43.214665443871993</v>
      </c>
      <c r="DM49">
        <v>2.93</v>
      </c>
      <c r="DN49">
        <v>3.8</v>
      </c>
      <c r="DO49">
        <v>6.55</v>
      </c>
      <c r="DP49">
        <f t="shared" ca="1" si="170"/>
        <v>29.934665443871996</v>
      </c>
      <c r="DQ49">
        <f t="shared" si="72"/>
        <v>0.2</v>
      </c>
      <c r="DR49">
        <f t="shared" ca="1" si="171"/>
        <v>29.734665443871997</v>
      </c>
      <c r="DS49">
        <f t="shared" si="74"/>
        <v>5.5</v>
      </c>
      <c r="DT49">
        <f t="shared" ca="1" si="172"/>
        <v>9.2353996331615971</v>
      </c>
      <c r="DU49">
        <f t="shared" ca="1" si="173"/>
        <v>20.499265810710398</v>
      </c>
      <c r="DV49">
        <f t="shared" ca="1" si="174"/>
        <v>27.249265810710398</v>
      </c>
      <c r="DW49">
        <f ca="1">'Simulated Values'!DW49*'Simulated Values'!DX49</f>
        <v>2160</v>
      </c>
      <c r="DX49">
        <f ca="1">DW49*'Simulated Values'!DY49/1000</f>
        <v>270</v>
      </c>
      <c r="DY49">
        <f ca="1">DX49*'Simulated Values'!DZ49</f>
        <v>175.5</v>
      </c>
      <c r="DZ49">
        <f ca="1">DX49*'Simulated Values'!EA49</f>
        <v>10.8</v>
      </c>
      <c r="EA49">
        <f t="shared" si="175"/>
        <v>15.315378750000004</v>
      </c>
      <c r="EB49">
        <f t="shared" si="176"/>
        <v>0.7518151294956803</v>
      </c>
      <c r="EC49">
        <f t="shared" si="79"/>
        <v>25.19</v>
      </c>
      <c r="ED49">
        <f t="shared" ca="1" si="177"/>
        <v>42.442806120504315</v>
      </c>
      <c r="EE49">
        <v>2.0299999999999998</v>
      </c>
      <c r="EF49">
        <v>3.8</v>
      </c>
      <c r="EG49">
        <v>6.55</v>
      </c>
      <c r="EH49">
        <f t="shared" ca="1" si="178"/>
        <v>30.062806120504316</v>
      </c>
      <c r="EI49">
        <f t="shared" si="82"/>
        <v>0.2</v>
      </c>
      <c r="EJ49">
        <f t="shared" ca="1" si="179"/>
        <v>29.862806120504317</v>
      </c>
      <c r="EK49">
        <f t="shared" si="84"/>
        <v>4.72</v>
      </c>
      <c r="EL49">
        <f t="shared" ca="1" si="180"/>
        <v>9.5078418361512949</v>
      </c>
      <c r="EM49">
        <f t="shared" ca="1" si="181"/>
        <v>20.354964284353024</v>
      </c>
      <c r="EN49">
        <f t="shared" ca="1" si="182"/>
        <v>27.104964284353024</v>
      </c>
      <c r="EO49">
        <f ca="1">'Simulated Values'!EO49*'Simulated Values'!EP49</f>
        <v>2160</v>
      </c>
      <c r="EP49">
        <f ca="1">EO49*'Simulated Values'!EQ49/1000</f>
        <v>270</v>
      </c>
      <c r="EQ49">
        <f ca="1">EP49*'Simulated Values'!ER49</f>
        <v>175.5</v>
      </c>
      <c r="ER49">
        <f ca="1">EP49*'Simulated Values'!ES49</f>
        <v>10.8</v>
      </c>
      <c r="ES49">
        <f t="shared" si="183"/>
        <v>16.081147687500007</v>
      </c>
      <c r="ET49">
        <f t="shared" si="184"/>
        <v>0.79692403726542116</v>
      </c>
      <c r="EU49">
        <f t="shared" si="89"/>
        <v>25.19</v>
      </c>
      <c r="EV49">
        <f t="shared" ca="1" si="185"/>
        <v>41.631928275234571</v>
      </c>
      <c r="EW49">
        <v>1.1299999999999999</v>
      </c>
      <c r="EX49">
        <v>3.8</v>
      </c>
      <c r="EY49">
        <v>6.55</v>
      </c>
      <c r="EZ49">
        <f t="shared" ca="1" si="186"/>
        <v>30.151928275234571</v>
      </c>
      <c r="FA49">
        <f t="shared" si="92"/>
        <v>0.2</v>
      </c>
      <c r="FB49">
        <f t="shared" ca="1" si="187"/>
        <v>29.951928275234572</v>
      </c>
      <c r="FC49">
        <f t="shared" si="94"/>
        <v>4.0599999999999996</v>
      </c>
      <c r="FD49">
        <f t="shared" ca="1" si="188"/>
        <v>9.7325784825703696</v>
      </c>
      <c r="FE49">
        <f t="shared" ca="1" si="189"/>
        <v>20.219349792664204</v>
      </c>
      <c r="FF49">
        <f t="shared" ca="1" si="190"/>
        <v>26.969349792664204</v>
      </c>
      <c r="FG49">
        <f ca="1">'Simulated Values'!FG49*'Simulated Values'!FH49</f>
        <v>2015.9999999999998</v>
      </c>
      <c r="FH49">
        <f ca="1">FG49*'Simulated Values'!FI49/1000</f>
        <v>241.91999999999996</v>
      </c>
      <c r="FI49">
        <f ca="1">FH49*'Simulated Values'!FJ49</f>
        <v>169.34399999999997</v>
      </c>
      <c r="FJ49">
        <f ca="1">FH49*'Simulated Values'!FK49</f>
        <v>9.6767999999999983</v>
      </c>
      <c r="FK49">
        <f t="shared" si="191"/>
        <v>16.885205071875006</v>
      </c>
      <c r="FL49">
        <f t="shared" si="192"/>
        <v>0.84473947950134642</v>
      </c>
      <c r="FM49">
        <f t="shared" si="99"/>
        <v>25.19</v>
      </c>
      <c r="FN49">
        <f t="shared" ca="1" si="193"/>
        <v>19.979255448623636</v>
      </c>
      <c r="FO49">
        <v>0.23</v>
      </c>
      <c r="FP49">
        <v>3.8</v>
      </c>
      <c r="FQ49">
        <v>6.55</v>
      </c>
      <c r="FR49">
        <f t="shared" ca="1" si="194"/>
        <v>9.3992554486236344</v>
      </c>
      <c r="FS49">
        <f t="shared" si="102"/>
        <v>0.2</v>
      </c>
      <c r="FT49">
        <f t="shared" ca="1" si="195"/>
        <v>9.1992554486236351</v>
      </c>
      <c r="FU49">
        <f t="shared" si="104"/>
        <v>3.49</v>
      </c>
      <c r="FV49">
        <f t="shared" ca="1" si="196"/>
        <v>3.6777766345870906</v>
      </c>
      <c r="FW49">
        <f t="shared" ca="1" si="197"/>
        <v>5.5214788140365449</v>
      </c>
      <c r="FX49">
        <f t="shared" ca="1" si="198"/>
        <v>12.271478814036545</v>
      </c>
      <c r="FZ49" s="7">
        <f t="shared" si="107"/>
        <v>-121</v>
      </c>
      <c r="GA49" s="7">
        <f t="shared" ca="1" si="199"/>
        <v>16.882899999999996</v>
      </c>
      <c r="GB49" s="7">
        <f t="shared" ca="1" si="200"/>
        <v>18.70412</v>
      </c>
      <c r="GC49" s="7">
        <f t="shared" ca="1" si="201"/>
        <v>21.947379999999974</v>
      </c>
      <c r="GD49" s="7">
        <f t="shared" ca="1" si="202"/>
        <v>27.792144400000005</v>
      </c>
      <c r="GE49" s="7">
        <f t="shared" ca="1" si="203"/>
        <v>29.957973064000004</v>
      </c>
      <c r="GF49" s="7">
        <f t="shared" ca="1" si="204"/>
        <v>21.313211047839978</v>
      </c>
      <c r="GG49" s="7">
        <f t="shared" ca="1" si="205"/>
        <v>27.249265810710398</v>
      </c>
      <c r="GH49" s="7">
        <f t="shared" ca="1" si="206"/>
        <v>27.104964284353024</v>
      </c>
      <c r="GI49" s="7">
        <f t="shared" ca="1" si="207"/>
        <v>26.969349792664204</v>
      </c>
      <c r="GJ49" s="7">
        <f t="shared" ca="1" si="208"/>
        <v>12.271478814036545</v>
      </c>
      <c r="GK49" s="4">
        <f t="shared" ca="1" si="209"/>
        <v>18.706808779099674</v>
      </c>
      <c r="GL49" s="5">
        <f t="shared" ca="1" si="210"/>
        <v>0.13337089091028842</v>
      </c>
    </row>
    <row r="50" spans="1:194" x14ac:dyDescent="0.35">
      <c r="A50" s="10">
        <f>'Simulated Values'!A50*'Simulated Values'!B50</f>
        <v>1440</v>
      </c>
      <c r="B50" s="10">
        <f ca="1">A50*'Simulated Values'!C50/1000</f>
        <v>172.8</v>
      </c>
      <c r="C50" s="10">
        <f ca="1">B50*'Simulated Values'!D50</f>
        <v>112.32000000000001</v>
      </c>
      <c r="D50" s="10">
        <f ca="1">B50*'Simulated Values'!E50</f>
        <v>6.9120000000000008</v>
      </c>
      <c r="E50" s="10">
        <v>9</v>
      </c>
      <c r="F50" s="10">
        <v>0.5</v>
      </c>
      <c r="G50" s="10">
        <v>18.28</v>
      </c>
      <c r="H50" s="10">
        <f t="shared" ca="1" si="123"/>
        <v>25.788000000000004</v>
      </c>
      <c r="I50" s="10">
        <v>7.2</v>
      </c>
      <c r="J50" s="10">
        <v>2.72</v>
      </c>
      <c r="K50" s="10">
        <v>6.55</v>
      </c>
      <c r="L50" s="10">
        <f t="shared" ca="1" si="124"/>
        <v>9.3180000000000049</v>
      </c>
      <c r="M50" s="10">
        <f t="shared" si="10"/>
        <v>0.2</v>
      </c>
      <c r="N50" s="10">
        <f t="shared" ca="1" si="125"/>
        <v>9.1180000000000057</v>
      </c>
      <c r="O50" s="10">
        <f t="shared" si="12"/>
        <v>13.843</v>
      </c>
      <c r="P50" s="10">
        <f t="shared" ca="1" si="126"/>
        <v>0.54750000000000187</v>
      </c>
      <c r="Q50" s="10">
        <f t="shared" ca="1" si="127"/>
        <v>8.5705000000000044</v>
      </c>
      <c r="R50" s="10">
        <f t="shared" ca="1" si="128"/>
        <v>15.320500000000003</v>
      </c>
      <c r="S50" s="10">
        <f>'Simulated Values'!S50*'Simulated Values'!T50</f>
        <v>1728</v>
      </c>
      <c r="T50" s="10">
        <f ca="1">S50*'Simulated Values'!U50/1000</f>
        <v>216</v>
      </c>
      <c r="U50" s="10">
        <f ca="1">T50*'Simulated Values'!V50</f>
        <v>140.4</v>
      </c>
      <c r="V50" s="10">
        <f ca="1">T50*'Simulated Values'!W50</f>
        <v>8.64</v>
      </c>
      <c r="W50" s="10">
        <f t="shared" si="15"/>
        <v>10</v>
      </c>
      <c r="X50" s="10">
        <f t="shared" si="129"/>
        <v>0.53</v>
      </c>
      <c r="Y50" s="10">
        <f t="shared" si="17"/>
        <v>21.74</v>
      </c>
      <c r="Z50" s="10">
        <f t="shared" ca="1" si="130"/>
        <v>34.69</v>
      </c>
      <c r="AA50" s="10">
        <v>7.2</v>
      </c>
      <c r="AB50" s="10">
        <v>3.26</v>
      </c>
      <c r="AC50" s="10">
        <v>6.55</v>
      </c>
      <c r="AD50" s="10">
        <f t="shared" ca="1" si="131"/>
        <v>17.679999999999996</v>
      </c>
      <c r="AE50" s="10">
        <f t="shared" si="20"/>
        <v>0.2</v>
      </c>
      <c r="AF50" s="10">
        <f t="shared" ca="1" si="132"/>
        <v>17.479999999999997</v>
      </c>
      <c r="AG50" s="10">
        <f t="shared" si="22"/>
        <v>11.86</v>
      </c>
      <c r="AH50" s="10">
        <f t="shared" ca="1" si="133"/>
        <v>3.6509999999999994</v>
      </c>
      <c r="AI50" s="10">
        <f t="shared" ca="1" si="134"/>
        <v>13.828999999999997</v>
      </c>
      <c r="AJ50" s="10">
        <f t="shared" ca="1" si="135"/>
        <v>20.578999999999997</v>
      </c>
      <c r="AK50" s="10">
        <f ca="1">'Simulated Values'!AK50*'Simulated Values'!AL50</f>
        <v>2015.9999999999998</v>
      </c>
      <c r="AL50" s="10">
        <f ca="1">AK50*'Simulated Values'!AM50/1000</f>
        <v>241.91999999999996</v>
      </c>
      <c r="AM50" s="10">
        <f ca="1">AL50*'Simulated Values'!AN50</f>
        <v>169.34399999999997</v>
      </c>
      <c r="AN50" s="10">
        <f ca="1">AL50*'Simulated Values'!AO50</f>
        <v>9.6767999999999983</v>
      </c>
      <c r="AO50" s="10">
        <f t="shared" si="26"/>
        <v>12</v>
      </c>
      <c r="AP50" s="10">
        <f t="shared" si="136"/>
        <v>0.56180000000000008</v>
      </c>
      <c r="AQ50" s="10">
        <f t="shared" si="28"/>
        <v>25.19</v>
      </c>
      <c r="AR50" s="10">
        <f t="shared" ca="1" si="137"/>
        <v>25.147399999999994</v>
      </c>
      <c r="AS50" s="10">
        <v>6.53</v>
      </c>
      <c r="AT50" s="10">
        <v>3.8</v>
      </c>
      <c r="AU50" s="10">
        <v>6.55</v>
      </c>
      <c r="AV50" s="10">
        <f t="shared" ca="1" si="138"/>
        <v>8.2673999999999914</v>
      </c>
      <c r="AW50" s="10">
        <f t="shared" si="31"/>
        <v>0.2</v>
      </c>
      <c r="AX50" s="10">
        <f t="shared" ca="1" si="139"/>
        <v>8.0673999999999921</v>
      </c>
      <c r="AY50" s="10">
        <f t="shared" si="33"/>
        <v>10.16</v>
      </c>
      <c r="AZ50" s="10">
        <f t="shared" ca="1" si="140"/>
        <v>1.3372199999999979</v>
      </c>
      <c r="BA50" s="10">
        <f t="shared" ca="1" si="141"/>
        <v>6.7301799999999945</v>
      </c>
      <c r="BB50" s="10">
        <f t="shared" ca="1" si="142"/>
        <v>13.480179999999994</v>
      </c>
      <c r="BC50" s="10">
        <f ca="1">'Simulated Values'!BC50*'Simulated Values'!BD50</f>
        <v>1872</v>
      </c>
      <c r="BD50" s="10">
        <f ca="1">BC50*'Simulated Values'!BE50/1000</f>
        <v>215.28</v>
      </c>
      <c r="BE50" s="10">
        <f ca="1">BD50*'Simulated Values'!BF50</f>
        <v>129.16800000000001</v>
      </c>
      <c r="BF50" s="10">
        <f ca="1">BD50*'Simulated Values'!BG50</f>
        <v>8.6112000000000002</v>
      </c>
      <c r="BG50" s="10">
        <f t="shared" si="143"/>
        <v>12.600000000000001</v>
      </c>
      <c r="BH50" s="10">
        <f t="shared" si="144"/>
        <v>0.59550800000000015</v>
      </c>
      <c r="BI50" s="10">
        <f t="shared" si="38"/>
        <v>25.19</v>
      </c>
      <c r="BJ50" s="10">
        <f t="shared" ca="1" si="145"/>
        <v>39.115292000000011</v>
      </c>
      <c r="BK50" s="10">
        <v>5.63</v>
      </c>
      <c r="BL50" s="10">
        <v>3.8</v>
      </c>
      <c r="BM50" s="10">
        <v>6.55</v>
      </c>
      <c r="BN50" s="10">
        <f t="shared" ca="1" si="146"/>
        <v>23.135292000000007</v>
      </c>
      <c r="BO50" s="10">
        <f t="shared" si="41"/>
        <v>0.2</v>
      </c>
      <c r="BP50" s="10">
        <f t="shared" ca="1" si="147"/>
        <v>22.935292000000008</v>
      </c>
      <c r="BQ50" s="10">
        <f t="shared" si="43"/>
        <v>8.7100000000000009</v>
      </c>
      <c r="BR50" s="10">
        <f t="shared" ca="1" si="148"/>
        <v>6.2325876000000022</v>
      </c>
      <c r="BS50" s="10">
        <f t="shared" ca="1" si="149"/>
        <v>16.702704400000005</v>
      </c>
      <c r="BT50" s="10">
        <f t="shared" ca="1" si="150"/>
        <v>23.452704400000005</v>
      </c>
      <c r="BU50" s="10">
        <f ca="1">'Simulated Values'!BU50*'Simulated Values'!BV50</f>
        <v>1872</v>
      </c>
      <c r="BV50" s="10">
        <f ca="1">BU50*'Simulated Values'!BW50/1000</f>
        <v>215.28</v>
      </c>
      <c r="BW50" s="10">
        <f ca="1">BV50*'Simulated Values'!BX50</f>
        <v>139.93200000000002</v>
      </c>
      <c r="BX50" s="10">
        <f ca="1">BV50*'Simulated Values'!BY50</f>
        <v>8.6112000000000002</v>
      </c>
      <c r="BY50" s="10">
        <f t="shared" si="151"/>
        <v>13.230000000000002</v>
      </c>
      <c r="BZ50" s="10">
        <f t="shared" si="152"/>
        <v>0.63123848000000016</v>
      </c>
      <c r="CA50" s="10">
        <f t="shared" si="49"/>
        <v>25.19</v>
      </c>
      <c r="CB50" s="10">
        <f t="shared" ca="1" si="153"/>
        <v>27.685561519999982</v>
      </c>
      <c r="CC50" s="10">
        <v>4.7300000000000004</v>
      </c>
      <c r="CD50" s="10">
        <v>3.8</v>
      </c>
      <c r="CE50" s="10">
        <v>6.55</v>
      </c>
      <c r="CF50" s="10">
        <f t="shared" ca="1" si="154"/>
        <v>12.605561519999981</v>
      </c>
      <c r="CG50" s="10">
        <f t="shared" si="52"/>
        <v>0.2</v>
      </c>
      <c r="CH50" s="10">
        <f t="shared" ca="1" si="155"/>
        <v>12.405561519999981</v>
      </c>
      <c r="CI50" s="10">
        <f t="shared" si="54"/>
        <v>7.47</v>
      </c>
      <c r="CJ50" s="10">
        <f t="shared" ca="1" si="156"/>
        <v>3.4456684559999951</v>
      </c>
      <c r="CK50" s="10">
        <f t="shared" ca="1" si="157"/>
        <v>8.9598930639999868</v>
      </c>
      <c r="CL50" s="10">
        <f t="shared" ca="1" si="158"/>
        <v>15.709893063999985</v>
      </c>
      <c r="CM50" s="10">
        <f ca="1">'Simulated Values'!CM50*'Simulated Values'!CN50</f>
        <v>2015.9999999999998</v>
      </c>
      <c r="CN50" s="10">
        <f ca="1">CM50*'Simulated Values'!CO50/1000</f>
        <v>241.91999999999996</v>
      </c>
      <c r="CO50" s="10">
        <f ca="1">CN50*'Simulated Values'!CP50</f>
        <v>157.24799999999999</v>
      </c>
      <c r="CP50" s="10">
        <f ca="1">CN50*'Simulated Values'!CQ50</f>
        <v>9.6767999999999983</v>
      </c>
      <c r="CQ50" s="10">
        <f t="shared" si="159"/>
        <v>13.891500000000002</v>
      </c>
      <c r="CR50" s="10">
        <f t="shared" si="160"/>
        <v>0.66911278880000025</v>
      </c>
      <c r="CS50" s="10">
        <f t="shared" si="59"/>
        <v>25.19</v>
      </c>
      <c r="CT50" s="10">
        <f t="shared" ca="1" si="161"/>
        <v>35.244587211199971</v>
      </c>
      <c r="CU50" s="10">
        <v>3.83</v>
      </c>
      <c r="CV50" s="10">
        <v>3.8</v>
      </c>
      <c r="CW50" s="10">
        <v>6.55</v>
      </c>
      <c r="CX50" s="10">
        <f t="shared" ca="1" si="162"/>
        <v>21.064587211199971</v>
      </c>
      <c r="CY50" s="10">
        <f t="shared" si="62"/>
        <v>0.2</v>
      </c>
      <c r="CZ50" s="10">
        <f t="shared" ca="1" si="163"/>
        <v>20.864587211199972</v>
      </c>
      <c r="DA50" s="10">
        <f t="shared" si="64"/>
        <v>6.41</v>
      </c>
      <c r="DB50" s="10">
        <f t="shared" ca="1" si="164"/>
        <v>6.3013761633599916</v>
      </c>
      <c r="DC50" s="10">
        <f t="shared" ca="1" si="165"/>
        <v>14.56321104783998</v>
      </c>
      <c r="DD50" s="10">
        <f t="shared" ca="1" si="166"/>
        <v>21.313211047839978</v>
      </c>
      <c r="DE50" s="10">
        <f ca="1">'Simulated Values'!DE50*'Simulated Values'!DF50</f>
        <v>2015.9999999999998</v>
      </c>
      <c r="DF50" s="10">
        <f ca="1">DE50*'Simulated Values'!DG50/1000</f>
        <v>241.91999999999996</v>
      </c>
      <c r="DG50" s="10">
        <f ca="1">DF50*'Simulated Values'!DH50</f>
        <v>157.24799999999999</v>
      </c>
      <c r="DH50" s="10">
        <f ca="1">DF50*'Simulated Values'!DI50</f>
        <v>9.6767999999999983</v>
      </c>
      <c r="DI50" s="10">
        <f t="shared" si="167"/>
        <v>14.586075000000003</v>
      </c>
      <c r="DJ50" s="10">
        <f t="shared" si="168"/>
        <v>0.70925955612800029</v>
      </c>
      <c r="DK50" s="10">
        <f t="shared" si="69"/>
        <v>25.19</v>
      </c>
      <c r="DL50" s="10">
        <f t="shared" ca="1" si="169"/>
        <v>34.509865443871959</v>
      </c>
      <c r="DM50" s="10">
        <v>2.93</v>
      </c>
      <c r="DN50" s="10">
        <v>3.8</v>
      </c>
      <c r="DO50" s="10">
        <v>6.55</v>
      </c>
      <c r="DP50" s="10">
        <f t="shared" ca="1" si="170"/>
        <v>21.229865443871958</v>
      </c>
      <c r="DQ50" s="10">
        <f t="shared" si="72"/>
        <v>0.2</v>
      </c>
      <c r="DR50" s="10">
        <f t="shared" ca="1" si="171"/>
        <v>21.029865443871959</v>
      </c>
      <c r="DS50" s="10">
        <f t="shared" si="74"/>
        <v>5.5</v>
      </c>
      <c r="DT50" s="10">
        <f t="shared" ca="1" si="172"/>
        <v>6.6239596331615873</v>
      </c>
      <c r="DU50" s="10">
        <f t="shared" ca="1" si="173"/>
        <v>14.405905810710372</v>
      </c>
      <c r="DV50" s="10">
        <f t="shared" ca="1" si="174"/>
        <v>21.155905810710372</v>
      </c>
      <c r="DW50" s="10">
        <f ca="1">'Simulated Values'!DW50*'Simulated Values'!DX50</f>
        <v>2015.9999999999998</v>
      </c>
      <c r="DX50" s="10">
        <f ca="1">DW50*'Simulated Values'!DY50/1000</f>
        <v>241.91999999999996</v>
      </c>
      <c r="DY50" s="10">
        <f ca="1">DX50*'Simulated Values'!DZ50</f>
        <v>157.24799999999999</v>
      </c>
      <c r="DZ50" s="10">
        <f ca="1">DX50*'Simulated Values'!EA50</f>
        <v>9.6767999999999983</v>
      </c>
      <c r="EA50" s="10">
        <f t="shared" si="175"/>
        <v>15.315378750000004</v>
      </c>
      <c r="EB50" s="10">
        <f t="shared" si="176"/>
        <v>0.7518151294956803</v>
      </c>
      <c r="EC50" s="10">
        <f t="shared" si="79"/>
        <v>25.19</v>
      </c>
      <c r="ED50" s="10">
        <f t="shared" ca="1" si="177"/>
        <v>33.738006120504281</v>
      </c>
      <c r="EE50" s="10">
        <v>2.0299999999999998</v>
      </c>
      <c r="EF50" s="10">
        <v>3.8</v>
      </c>
      <c r="EG50" s="10">
        <v>6.55</v>
      </c>
      <c r="EH50" s="10">
        <f t="shared" ca="1" si="178"/>
        <v>21.358006120504278</v>
      </c>
      <c r="EI50" s="10">
        <f t="shared" si="82"/>
        <v>0.2</v>
      </c>
      <c r="EJ50" s="10">
        <f t="shared" ca="1" si="179"/>
        <v>21.158006120504279</v>
      </c>
      <c r="EK50" s="10">
        <f t="shared" si="84"/>
        <v>4.72</v>
      </c>
      <c r="EL50" s="10">
        <f t="shared" ca="1" si="180"/>
        <v>6.8964018361512842</v>
      </c>
      <c r="EM50" s="10">
        <f t="shared" ca="1" si="181"/>
        <v>14.261604284352995</v>
      </c>
      <c r="EN50" s="10">
        <f t="shared" ca="1" si="182"/>
        <v>21.011604284352995</v>
      </c>
      <c r="EO50" s="10">
        <f ca="1">'Simulated Values'!EO50*'Simulated Values'!EP50</f>
        <v>2015.9999999999998</v>
      </c>
      <c r="EP50" s="10">
        <f ca="1">EO50*'Simulated Values'!EQ50/1000</f>
        <v>241.91999999999996</v>
      </c>
      <c r="EQ50" s="10">
        <f ca="1">EP50*'Simulated Values'!ER50</f>
        <v>157.24799999999999</v>
      </c>
      <c r="ER50" s="10">
        <f ca="1">EP50*'Simulated Values'!ES50</f>
        <v>9.6767999999999983</v>
      </c>
      <c r="ES50" s="10">
        <f t="shared" si="183"/>
        <v>16.081147687500007</v>
      </c>
      <c r="ET50" s="10">
        <f t="shared" si="184"/>
        <v>0.79692403726542116</v>
      </c>
      <c r="EU50">
        <f t="shared" si="89"/>
        <v>25.19</v>
      </c>
      <c r="EV50" s="10">
        <f t="shared" ca="1" si="185"/>
        <v>32.927128275234537</v>
      </c>
      <c r="EW50" s="10">
        <v>1.1299999999999999</v>
      </c>
      <c r="EX50" s="10">
        <v>3.8</v>
      </c>
      <c r="EY50" s="10">
        <v>6.55</v>
      </c>
      <c r="EZ50" s="10">
        <f t="shared" ca="1" si="186"/>
        <v>21.447128275234537</v>
      </c>
      <c r="FA50" s="10">
        <f t="shared" si="92"/>
        <v>0.2</v>
      </c>
      <c r="FB50" s="10">
        <f t="shared" ca="1" si="187"/>
        <v>21.247128275234537</v>
      </c>
      <c r="FC50" s="10">
        <f t="shared" si="94"/>
        <v>4.0599999999999996</v>
      </c>
      <c r="FD50" s="10">
        <f t="shared" ca="1" si="188"/>
        <v>7.1211384825703616</v>
      </c>
      <c r="FE50" s="10">
        <f t="shared" ca="1" si="189"/>
        <v>14.125989792664175</v>
      </c>
      <c r="FF50" s="10">
        <f t="shared" ca="1" si="190"/>
        <v>20.875989792664175</v>
      </c>
      <c r="FG50" s="10">
        <f ca="1">'Simulated Values'!FG50*'Simulated Values'!FH50</f>
        <v>2160</v>
      </c>
      <c r="FH50" s="10">
        <f ca="1">FG50*'Simulated Values'!FI50/1000</f>
        <v>270</v>
      </c>
      <c r="FI50" s="10">
        <f ca="1">FH50*'Simulated Values'!FJ50</f>
        <v>162</v>
      </c>
      <c r="FJ50" s="10">
        <f ca="1">FH50*'Simulated Values'!FK50</f>
        <v>10.8</v>
      </c>
      <c r="FK50" s="10">
        <f t="shared" si="191"/>
        <v>16.885205071875006</v>
      </c>
      <c r="FL50" s="10">
        <f t="shared" si="192"/>
        <v>0.84473947950134642</v>
      </c>
      <c r="FM50" s="10">
        <f t="shared" si="99"/>
        <v>25.19</v>
      </c>
      <c r="FN50" s="10">
        <f t="shared" ca="1" si="193"/>
        <v>54.280055448623656</v>
      </c>
      <c r="FO50" s="10">
        <v>0.23</v>
      </c>
      <c r="FP50" s="10">
        <v>3.8</v>
      </c>
      <c r="FQ50" s="10">
        <v>6.55</v>
      </c>
      <c r="FR50" s="10">
        <f t="shared" ca="1" si="194"/>
        <v>43.700055448623665</v>
      </c>
      <c r="FS50" s="10">
        <f t="shared" si="102"/>
        <v>0.2</v>
      </c>
      <c r="FT50" s="10">
        <f t="shared" ca="1" si="195"/>
        <v>43.500055448623662</v>
      </c>
      <c r="FU50" s="10">
        <f t="shared" si="104"/>
        <v>3.49</v>
      </c>
      <c r="FV50" s="10">
        <f t="shared" ca="1" si="196"/>
        <v>13.968016634587096</v>
      </c>
      <c r="FW50" s="10">
        <f t="shared" ca="1" si="197"/>
        <v>29.532038814036568</v>
      </c>
      <c r="FX50" s="10">
        <f t="shared" ca="1" si="198"/>
        <v>36.282038814036568</v>
      </c>
      <c r="FY50" s="10"/>
      <c r="FZ50" s="12">
        <f t="shared" si="107"/>
        <v>-121</v>
      </c>
      <c r="GA50" s="12">
        <f t="shared" ca="1" si="199"/>
        <v>15.320500000000003</v>
      </c>
      <c r="GB50" s="12">
        <f t="shared" ca="1" si="200"/>
        <v>20.578999999999997</v>
      </c>
      <c r="GC50" s="12">
        <f t="shared" ca="1" si="201"/>
        <v>13.480179999999994</v>
      </c>
      <c r="GD50" s="12">
        <f t="shared" ca="1" si="202"/>
        <v>23.452704400000005</v>
      </c>
      <c r="GE50" s="12">
        <f t="shared" ca="1" si="203"/>
        <v>15.709893063999985</v>
      </c>
      <c r="GF50" s="12">
        <f t="shared" ca="1" si="204"/>
        <v>21.313211047839978</v>
      </c>
      <c r="GG50" s="12">
        <f t="shared" ca="1" si="205"/>
        <v>21.155905810710372</v>
      </c>
      <c r="GH50" s="12">
        <f t="shared" ca="1" si="206"/>
        <v>21.011604284352995</v>
      </c>
      <c r="GI50" s="12">
        <f t="shared" ca="1" si="207"/>
        <v>20.875989792664175</v>
      </c>
      <c r="GJ50" s="12">
        <f t="shared" ca="1" si="208"/>
        <v>36.282038814036568</v>
      </c>
      <c r="GK50" s="13">
        <f t="shared" ca="1" si="209"/>
        <v>1.3670437284278449</v>
      </c>
      <c r="GL50" s="14">
        <f t="shared" ca="1" si="210"/>
        <v>0.10237956680613158</v>
      </c>
    </row>
    <row r="51" spans="1:194" x14ac:dyDescent="0.35">
      <c r="A51" s="10">
        <f>'Simulated Values'!A51*'Simulated Values'!B51</f>
        <v>1440</v>
      </c>
      <c r="B51" s="10">
        <f ca="1">A51*'Simulated Values'!C51/1000</f>
        <v>172.8</v>
      </c>
      <c r="C51" s="10">
        <f ca="1">B51*'Simulated Values'!D51</f>
        <v>112.32000000000001</v>
      </c>
      <c r="D51" s="10">
        <f ca="1">B51*'Simulated Values'!E51</f>
        <v>6.9120000000000008</v>
      </c>
      <c r="E51" s="10">
        <v>9</v>
      </c>
      <c r="F51" s="10">
        <v>0.5</v>
      </c>
      <c r="G51" s="10">
        <v>18.28</v>
      </c>
      <c r="H51" s="10">
        <f t="shared" ca="1" si="123"/>
        <v>25.788000000000004</v>
      </c>
      <c r="I51" s="10">
        <v>7.2</v>
      </c>
      <c r="J51" s="10">
        <v>2.72</v>
      </c>
      <c r="K51" s="10">
        <v>6.55</v>
      </c>
      <c r="L51" s="10">
        <f t="shared" ca="1" si="124"/>
        <v>9.3180000000000049</v>
      </c>
      <c r="M51" s="10">
        <f t="shared" si="10"/>
        <v>0.2</v>
      </c>
      <c r="N51" s="10">
        <f t="shared" ca="1" si="125"/>
        <v>9.1180000000000057</v>
      </c>
      <c r="O51" s="10">
        <f t="shared" si="12"/>
        <v>13.843</v>
      </c>
      <c r="P51" s="10">
        <f t="shared" ca="1" si="126"/>
        <v>0.54750000000000187</v>
      </c>
      <c r="Q51" s="10">
        <f t="shared" ca="1" si="127"/>
        <v>8.5705000000000044</v>
      </c>
      <c r="R51" s="10">
        <f t="shared" ca="1" si="128"/>
        <v>15.320500000000003</v>
      </c>
      <c r="S51" s="10">
        <f>'Simulated Values'!S51*'Simulated Values'!T51</f>
        <v>1728</v>
      </c>
      <c r="T51" s="10">
        <f ca="1">S51*'Simulated Values'!U51/1000</f>
        <v>216</v>
      </c>
      <c r="U51" s="10">
        <f ca="1">T51*'Simulated Values'!V51</f>
        <v>140.4</v>
      </c>
      <c r="V51" s="10">
        <f ca="1">T51*'Simulated Values'!W51</f>
        <v>8.64</v>
      </c>
      <c r="W51" s="10">
        <f t="shared" si="15"/>
        <v>10</v>
      </c>
      <c r="X51" s="10">
        <f t="shared" si="129"/>
        <v>0.53</v>
      </c>
      <c r="Y51" s="10">
        <f t="shared" si="17"/>
        <v>21.74</v>
      </c>
      <c r="Z51" s="10">
        <f t="shared" ca="1" si="130"/>
        <v>34.69</v>
      </c>
      <c r="AA51" s="10">
        <v>7.2</v>
      </c>
      <c r="AB51" s="10">
        <v>3.26</v>
      </c>
      <c r="AC51" s="10">
        <v>6.55</v>
      </c>
      <c r="AD51" s="10">
        <f t="shared" ca="1" si="131"/>
        <v>17.679999999999996</v>
      </c>
      <c r="AE51" s="10">
        <f t="shared" si="20"/>
        <v>0.2</v>
      </c>
      <c r="AF51" s="10">
        <f t="shared" ca="1" si="132"/>
        <v>17.479999999999997</v>
      </c>
      <c r="AG51" s="10">
        <f t="shared" si="22"/>
        <v>11.86</v>
      </c>
      <c r="AH51" s="10">
        <f t="shared" ca="1" si="133"/>
        <v>3.6509999999999994</v>
      </c>
      <c r="AI51" s="10">
        <f t="shared" ca="1" si="134"/>
        <v>13.828999999999997</v>
      </c>
      <c r="AJ51" s="10">
        <f t="shared" ca="1" si="135"/>
        <v>20.578999999999997</v>
      </c>
      <c r="AK51" s="10">
        <f ca="1">'Simulated Values'!AK51*'Simulated Values'!AL51</f>
        <v>2015.9999999999998</v>
      </c>
      <c r="AL51" s="10">
        <f ca="1">AK51*'Simulated Values'!AM51/1000</f>
        <v>241.91999999999996</v>
      </c>
      <c r="AM51" s="10">
        <f ca="1">AL51*'Simulated Values'!AN51</f>
        <v>145.15199999999996</v>
      </c>
      <c r="AN51" s="10">
        <f ca="1">AL51*'Simulated Values'!AO51</f>
        <v>9.6767999999999983</v>
      </c>
      <c r="AO51" s="10">
        <f t="shared" si="26"/>
        <v>12</v>
      </c>
      <c r="AP51" s="10">
        <f t="shared" si="136"/>
        <v>0.56180000000000008</v>
      </c>
      <c r="AQ51" s="10">
        <f t="shared" si="28"/>
        <v>25.19</v>
      </c>
      <c r="AR51" s="10">
        <f t="shared" ca="1" si="137"/>
        <v>49.339399999999998</v>
      </c>
      <c r="AS51" s="10">
        <v>6.53</v>
      </c>
      <c r="AT51" s="10">
        <v>3.8</v>
      </c>
      <c r="AU51" s="10">
        <v>6.55</v>
      </c>
      <c r="AV51" s="10">
        <f t="shared" ca="1" si="138"/>
        <v>32.459400000000002</v>
      </c>
      <c r="AW51" s="10">
        <f t="shared" si="31"/>
        <v>0.2</v>
      </c>
      <c r="AX51" s="10">
        <f t="shared" ca="1" si="139"/>
        <v>32.259399999999999</v>
      </c>
      <c r="AY51" s="10">
        <f t="shared" si="33"/>
        <v>10.16</v>
      </c>
      <c r="AZ51" s="10">
        <f t="shared" ca="1" si="140"/>
        <v>8.5948199999999986</v>
      </c>
      <c r="BA51" s="10">
        <f t="shared" ca="1" si="141"/>
        <v>23.664580000000001</v>
      </c>
      <c r="BB51" s="10">
        <f t="shared" ca="1" si="142"/>
        <v>30.414580000000001</v>
      </c>
      <c r="BC51" s="10">
        <f ca="1">'Simulated Values'!BC51*'Simulated Values'!BD51</f>
        <v>2160</v>
      </c>
      <c r="BD51" s="10">
        <f ca="1">BC51*'Simulated Values'!BE51/1000</f>
        <v>270</v>
      </c>
      <c r="BE51" s="10">
        <f ca="1">BD51*'Simulated Values'!BF51</f>
        <v>189</v>
      </c>
      <c r="BF51" s="10">
        <f ca="1">BD51*'Simulated Values'!BG51</f>
        <v>10.8</v>
      </c>
      <c r="BG51" s="10">
        <f t="shared" si="143"/>
        <v>12.600000000000001</v>
      </c>
      <c r="BH51" s="10">
        <f t="shared" si="144"/>
        <v>0.59550800000000015</v>
      </c>
      <c r="BI51" s="10">
        <f t="shared" si="38"/>
        <v>25.19</v>
      </c>
      <c r="BJ51" s="10">
        <f t="shared" ca="1" si="145"/>
        <v>31.814491999999998</v>
      </c>
      <c r="BK51" s="10">
        <v>5.63</v>
      </c>
      <c r="BL51" s="10">
        <v>3.8</v>
      </c>
      <c r="BM51" s="10">
        <v>6.55</v>
      </c>
      <c r="BN51" s="10">
        <f t="shared" ca="1" si="146"/>
        <v>15.834491999999997</v>
      </c>
      <c r="BO51" s="10">
        <f t="shared" si="41"/>
        <v>0.2</v>
      </c>
      <c r="BP51" s="10">
        <f t="shared" ca="1" si="147"/>
        <v>15.634491999999998</v>
      </c>
      <c r="BQ51" s="10">
        <f t="shared" si="43"/>
        <v>8.7100000000000009</v>
      </c>
      <c r="BR51" s="10">
        <f t="shared" ca="1" si="148"/>
        <v>4.0423475999999994</v>
      </c>
      <c r="BS51" s="10">
        <f t="shared" ca="1" si="149"/>
        <v>11.592144399999999</v>
      </c>
      <c r="BT51" s="10">
        <f t="shared" ca="1" si="150"/>
        <v>18.342144399999999</v>
      </c>
      <c r="BU51" s="10">
        <f ca="1">'Simulated Values'!BU51*'Simulated Values'!BV51</f>
        <v>1872</v>
      </c>
      <c r="BV51" s="10">
        <f ca="1">BU51*'Simulated Values'!BW51/1000</f>
        <v>215.28</v>
      </c>
      <c r="BW51" s="10">
        <f ca="1">BV51*'Simulated Values'!BX51</f>
        <v>150.696</v>
      </c>
      <c r="BX51" s="10">
        <f ca="1">BV51*'Simulated Values'!BY51</f>
        <v>8.6112000000000002</v>
      </c>
      <c r="BY51" s="10">
        <f t="shared" si="151"/>
        <v>13.230000000000002</v>
      </c>
      <c r="BZ51" s="10">
        <f t="shared" si="152"/>
        <v>0.63123848000000016</v>
      </c>
      <c r="CA51" s="10">
        <f t="shared" si="49"/>
        <v>25.19</v>
      </c>
      <c r="CB51" s="10">
        <f t="shared" ca="1" si="153"/>
        <v>16.921561520000001</v>
      </c>
      <c r="CC51" s="10">
        <v>4.7300000000000004</v>
      </c>
      <c r="CD51" s="10">
        <v>3.8</v>
      </c>
      <c r="CE51" s="10">
        <v>6.55</v>
      </c>
      <c r="CF51" s="10">
        <f t="shared" ca="1" si="154"/>
        <v>1.84156152</v>
      </c>
      <c r="CG51" s="10">
        <f t="shared" si="52"/>
        <v>0.2</v>
      </c>
      <c r="CH51" s="10">
        <f t="shared" ca="1" si="155"/>
        <v>1.64156152</v>
      </c>
      <c r="CI51" s="10">
        <f t="shared" si="54"/>
        <v>7.47</v>
      </c>
      <c r="CJ51" s="10">
        <f t="shared" ca="1" si="156"/>
        <v>0.21646845600000023</v>
      </c>
      <c r="CK51" s="10">
        <f t="shared" ca="1" si="157"/>
        <v>1.4250930639999997</v>
      </c>
      <c r="CL51" s="10">
        <f t="shared" ca="1" si="158"/>
        <v>8.1750930639999986</v>
      </c>
      <c r="CM51" s="10">
        <f ca="1">'Simulated Values'!CM51*'Simulated Values'!CN51</f>
        <v>2015.9999999999998</v>
      </c>
      <c r="CN51" s="10">
        <f ca="1">CM51*'Simulated Values'!CO51/1000</f>
        <v>241.91999999999996</v>
      </c>
      <c r="CO51" s="10">
        <f ca="1">CN51*'Simulated Values'!CP51</f>
        <v>145.15199999999996</v>
      </c>
      <c r="CP51" s="10">
        <f ca="1">CN51*'Simulated Values'!CQ51</f>
        <v>9.6767999999999983</v>
      </c>
      <c r="CQ51" s="10">
        <f t="shared" si="159"/>
        <v>13.891500000000002</v>
      </c>
      <c r="CR51" s="10">
        <f t="shared" si="160"/>
        <v>0.66911278880000025</v>
      </c>
      <c r="CS51" s="10">
        <f t="shared" si="59"/>
        <v>25.19</v>
      </c>
      <c r="CT51" s="10">
        <f t="shared" ca="1" si="161"/>
        <v>47.340587211199988</v>
      </c>
      <c r="CU51" s="10">
        <v>3.83</v>
      </c>
      <c r="CV51" s="10">
        <v>3.8</v>
      </c>
      <c r="CW51" s="10">
        <v>6.55</v>
      </c>
      <c r="CX51" s="10">
        <f t="shared" ca="1" si="162"/>
        <v>33.160587211199996</v>
      </c>
      <c r="CY51" s="10">
        <f t="shared" si="62"/>
        <v>0.2</v>
      </c>
      <c r="CZ51" s="10">
        <f t="shared" ca="1" si="163"/>
        <v>32.960587211199993</v>
      </c>
      <c r="DA51" s="10">
        <f t="shared" si="64"/>
        <v>6.41</v>
      </c>
      <c r="DB51" s="10">
        <f t="shared" ca="1" si="164"/>
        <v>9.930176163359997</v>
      </c>
      <c r="DC51" s="10">
        <f t="shared" ca="1" si="165"/>
        <v>23.030411047839998</v>
      </c>
      <c r="DD51" s="10">
        <f t="shared" ca="1" si="166"/>
        <v>29.780411047839998</v>
      </c>
      <c r="DE51" s="10">
        <f ca="1">'Simulated Values'!DE51*'Simulated Values'!DF51</f>
        <v>1872</v>
      </c>
      <c r="DF51" s="10">
        <f ca="1">DE51*'Simulated Values'!DG51/1000</f>
        <v>215.28</v>
      </c>
      <c r="DG51" s="10">
        <f ca="1">DF51*'Simulated Values'!DH51</f>
        <v>139.93200000000002</v>
      </c>
      <c r="DH51" s="10">
        <f ca="1">DF51*'Simulated Values'!DI51</f>
        <v>8.6112000000000002</v>
      </c>
      <c r="DI51" s="10">
        <f t="shared" si="167"/>
        <v>14.586075000000003</v>
      </c>
      <c r="DJ51" s="10">
        <f t="shared" si="168"/>
        <v>0.70925955612800029</v>
      </c>
      <c r="DK51" s="10">
        <f t="shared" si="69"/>
        <v>25.19</v>
      </c>
      <c r="DL51" s="10">
        <f t="shared" ca="1" si="169"/>
        <v>26.251465443871982</v>
      </c>
      <c r="DM51" s="10">
        <v>2.93</v>
      </c>
      <c r="DN51" s="10">
        <v>3.8</v>
      </c>
      <c r="DO51" s="10">
        <v>6.55</v>
      </c>
      <c r="DP51" s="10">
        <f t="shared" ca="1" si="170"/>
        <v>12.971465443871981</v>
      </c>
      <c r="DQ51" s="10">
        <f t="shared" si="72"/>
        <v>0.2</v>
      </c>
      <c r="DR51" s="10">
        <f t="shared" ca="1" si="171"/>
        <v>12.771465443871982</v>
      </c>
      <c r="DS51" s="10">
        <f t="shared" si="74"/>
        <v>5.5</v>
      </c>
      <c r="DT51" s="10">
        <f t="shared" ca="1" si="172"/>
        <v>4.1464396331615943</v>
      </c>
      <c r="DU51" s="10">
        <f t="shared" ca="1" si="173"/>
        <v>8.6250258107103868</v>
      </c>
      <c r="DV51" s="10">
        <f t="shared" ca="1" si="174"/>
        <v>15.375025810710387</v>
      </c>
      <c r="DW51" s="10">
        <f ca="1">'Simulated Values'!DW51*'Simulated Values'!DX51</f>
        <v>2015.9999999999998</v>
      </c>
      <c r="DX51" s="10">
        <f ca="1">DW51*'Simulated Values'!DY51/1000</f>
        <v>241.91999999999996</v>
      </c>
      <c r="DY51" s="10">
        <f ca="1">DX51*'Simulated Values'!DZ51</f>
        <v>157.24799999999999</v>
      </c>
      <c r="DZ51" s="10">
        <f ca="1">DX51*'Simulated Values'!EA51</f>
        <v>9.6767999999999983</v>
      </c>
      <c r="EA51" s="10">
        <f t="shared" si="175"/>
        <v>15.315378750000004</v>
      </c>
      <c r="EB51" s="10">
        <f t="shared" si="176"/>
        <v>0.7518151294956803</v>
      </c>
      <c r="EC51" s="10">
        <f t="shared" si="79"/>
        <v>25.19</v>
      </c>
      <c r="ED51" s="10">
        <f t="shared" ca="1" si="177"/>
        <v>33.738006120504281</v>
      </c>
      <c r="EE51" s="10">
        <v>2.0299999999999998</v>
      </c>
      <c r="EF51" s="10">
        <v>3.8</v>
      </c>
      <c r="EG51" s="10">
        <v>6.55</v>
      </c>
      <c r="EH51" s="10">
        <f t="shared" ca="1" si="178"/>
        <v>21.358006120504278</v>
      </c>
      <c r="EI51" s="10">
        <f t="shared" si="82"/>
        <v>0.2</v>
      </c>
      <c r="EJ51" s="10">
        <f t="shared" ca="1" si="179"/>
        <v>21.158006120504279</v>
      </c>
      <c r="EK51" s="10">
        <f t="shared" si="84"/>
        <v>4.72</v>
      </c>
      <c r="EL51" s="10">
        <f t="shared" ca="1" si="180"/>
        <v>6.8964018361512842</v>
      </c>
      <c r="EM51" s="10">
        <f t="shared" ca="1" si="181"/>
        <v>14.261604284352995</v>
      </c>
      <c r="EN51" s="10">
        <f t="shared" ca="1" si="182"/>
        <v>21.011604284352995</v>
      </c>
      <c r="EO51" s="10">
        <f ca="1">'Simulated Values'!EO51*'Simulated Values'!EP51</f>
        <v>2160</v>
      </c>
      <c r="EP51" s="10">
        <f ca="1">EO51*'Simulated Values'!EQ51/1000</f>
        <v>270</v>
      </c>
      <c r="EQ51" s="10">
        <f ca="1">EP51*'Simulated Values'!ER51</f>
        <v>189</v>
      </c>
      <c r="ER51" s="10">
        <f ca="1">EP51*'Simulated Values'!ES51</f>
        <v>10.8</v>
      </c>
      <c r="ES51" s="10">
        <f t="shared" si="183"/>
        <v>16.081147687500007</v>
      </c>
      <c r="ET51" s="10">
        <f t="shared" si="184"/>
        <v>0.79692403726542116</v>
      </c>
      <c r="EU51">
        <f t="shared" si="89"/>
        <v>25.19</v>
      </c>
      <c r="EV51" s="10">
        <f t="shared" ca="1" si="185"/>
        <v>28.131928275234575</v>
      </c>
      <c r="EW51" s="10">
        <v>1.1299999999999999</v>
      </c>
      <c r="EX51" s="10">
        <v>3.8</v>
      </c>
      <c r="EY51" s="10">
        <v>6.55</v>
      </c>
      <c r="EZ51" s="10">
        <f t="shared" ca="1" si="186"/>
        <v>16.651928275234575</v>
      </c>
      <c r="FA51" s="10">
        <f t="shared" si="92"/>
        <v>0.2</v>
      </c>
      <c r="FB51" s="10">
        <f t="shared" ca="1" si="187"/>
        <v>16.451928275234575</v>
      </c>
      <c r="FC51" s="10">
        <f t="shared" si="94"/>
        <v>4.0599999999999996</v>
      </c>
      <c r="FD51" s="10">
        <f t="shared" ca="1" si="188"/>
        <v>5.6825784825703733</v>
      </c>
      <c r="FE51" s="10">
        <f t="shared" ca="1" si="189"/>
        <v>10.769349792664201</v>
      </c>
      <c r="FF51" s="10">
        <f t="shared" ca="1" si="190"/>
        <v>17.519349792664201</v>
      </c>
      <c r="FG51" s="10">
        <f ca="1">'Simulated Values'!FG51*'Simulated Values'!FH51</f>
        <v>2015.9999999999998</v>
      </c>
      <c r="FH51" s="10">
        <f ca="1">FG51*'Simulated Values'!FI51/1000</f>
        <v>241.91999999999996</v>
      </c>
      <c r="FI51" s="10">
        <f ca="1">FH51*'Simulated Values'!FJ51</f>
        <v>157.24799999999999</v>
      </c>
      <c r="FJ51" s="10">
        <f ca="1">FH51*'Simulated Values'!FK51</f>
        <v>9.6767999999999983</v>
      </c>
      <c r="FK51" s="10">
        <f t="shared" si="191"/>
        <v>16.885205071875006</v>
      </c>
      <c r="FL51" s="10">
        <f t="shared" si="192"/>
        <v>0.84473947950134642</v>
      </c>
      <c r="FM51" s="10">
        <f t="shared" si="99"/>
        <v>25.19</v>
      </c>
      <c r="FN51" s="10">
        <f t="shared" ca="1" si="193"/>
        <v>32.075255448623608</v>
      </c>
      <c r="FO51" s="10">
        <v>0.23</v>
      </c>
      <c r="FP51" s="10">
        <v>3.8</v>
      </c>
      <c r="FQ51" s="10">
        <v>6.55</v>
      </c>
      <c r="FR51" s="10">
        <f t="shared" ca="1" si="194"/>
        <v>21.495255448623606</v>
      </c>
      <c r="FS51" s="10">
        <f t="shared" si="102"/>
        <v>0.2</v>
      </c>
      <c r="FT51" s="10">
        <f t="shared" ca="1" si="195"/>
        <v>21.295255448623607</v>
      </c>
      <c r="FU51" s="10">
        <f t="shared" si="104"/>
        <v>3.49</v>
      </c>
      <c r="FV51" s="10">
        <f t="shared" ca="1" si="196"/>
        <v>7.3065766345870822</v>
      </c>
      <c r="FW51" s="10">
        <f t="shared" ca="1" si="197"/>
        <v>13.988678814036525</v>
      </c>
      <c r="FX51" s="10">
        <f t="shared" ca="1" si="198"/>
        <v>20.738678814036525</v>
      </c>
      <c r="FY51" s="10"/>
      <c r="FZ51" s="12">
        <f t="shared" si="107"/>
        <v>-121</v>
      </c>
      <c r="GA51" s="12">
        <f t="shared" ca="1" si="199"/>
        <v>15.320500000000003</v>
      </c>
      <c r="GB51" s="12">
        <f t="shared" ca="1" si="200"/>
        <v>20.578999999999997</v>
      </c>
      <c r="GC51" s="12">
        <f t="shared" ca="1" si="201"/>
        <v>30.414580000000001</v>
      </c>
      <c r="GD51" s="12">
        <f t="shared" ca="1" si="202"/>
        <v>18.342144399999999</v>
      </c>
      <c r="GE51" s="12">
        <f t="shared" ca="1" si="203"/>
        <v>8.1750930639999986</v>
      </c>
      <c r="GF51" s="12">
        <f t="shared" ca="1" si="204"/>
        <v>29.780411047839998</v>
      </c>
      <c r="GG51" s="12">
        <f t="shared" ca="1" si="205"/>
        <v>15.375025810710387</v>
      </c>
      <c r="GH51" s="12">
        <f t="shared" ca="1" si="206"/>
        <v>21.011604284352995</v>
      </c>
      <c r="GI51" s="12">
        <f t="shared" ca="1" si="207"/>
        <v>17.519349792664201</v>
      </c>
      <c r="GJ51" s="12">
        <f t="shared" ca="1" si="208"/>
        <v>20.738678814036525</v>
      </c>
      <c r="GK51" s="13">
        <f t="shared" ca="1" si="209"/>
        <v>0.31783684849148131</v>
      </c>
      <c r="GL51" s="14">
        <f t="shared" ca="1" si="210"/>
        <v>0.10061106100765094</v>
      </c>
    </row>
    <row r="52" spans="1:194" x14ac:dyDescent="0.35">
      <c r="A52" s="10">
        <f>'Simulated Values'!A52*'Simulated Values'!B52</f>
        <v>1440</v>
      </c>
      <c r="B52" s="10">
        <f ca="1">A52*'Simulated Values'!C52/1000</f>
        <v>172.8</v>
      </c>
      <c r="C52" s="10">
        <f ca="1">B52*'Simulated Values'!D52</f>
        <v>112.32000000000001</v>
      </c>
      <c r="D52" s="10">
        <f ca="1">B52*'Simulated Values'!E52</f>
        <v>6.9120000000000008</v>
      </c>
      <c r="E52" s="10">
        <v>9</v>
      </c>
      <c r="F52" s="10">
        <v>0.5</v>
      </c>
      <c r="G52" s="10">
        <v>18.28</v>
      </c>
      <c r="H52" s="10">
        <f t="shared" ca="1" si="123"/>
        <v>25.788000000000004</v>
      </c>
      <c r="I52" s="10">
        <v>7.2</v>
      </c>
      <c r="J52" s="10">
        <v>2.72</v>
      </c>
      <c r="K52" s="10">
        <v>6.55</v>
      </c>
      <c r="L52" s="10">
        <f t="shared" ca="1" si="124"/>
        <v>9.3180000000000049</v>
      </c>
      <c r="M52" s="10">
        <f t="shared" si="10"/>
        <v>0.2</v>
      </c>
      <c r="N52" s="10">
        <f t="shared" ca="1" si="125"/>
        <v>9.1180000000000057</v>
      </c>
      <c r="O52" s="10">
        <f t="shared" si="12"/>
        <v>13.843</v>
      </c>
      <c r="P52" s="10">
        <f t="shared" ca="1" si="126"/>
        <v>0.54750000000000187</v>
      </c>
      <c r="Q52" s="10">
        <f t="shared" ca="1" si="127"/>
        <v>8.5705000000000044</v>
      </c>
      <c r="R52" s="10">
        <f t="shared" ca="1" si="128"/>
        <v>15.320500000000003</v>
      </c>
      <c r="S52" s="10">
        <f>'Simulated Values'!S52*'Simulated Values'!T52</f>
        <v>1728</v>
      </c>
      <c r="T52" s="10">
        <f ca="1">S52*'Simulated Values'!U52/1000</f>
        <v>216</v>
      </c>
      <c r="U52" s="10">
        <f ca="1">T52*'Simulated Values'!V52</f>
        <v>140.4</v>
      </c>
      <c r="V52" s="10">
        <f ca="1">T52*'Simulated Values'!W52</f>
        <v>8.64</v>
      </c>
      <c r="W52" s="10">
        <f t="shared" si="15"/>
        <v>10</v>
      </c>
      <c r="X52" s="10">
        <f t="shared" si="129"/>
        <v>0.53</v>
      </c>
      <c r="Y52" s="10">
        <f t="shared" si="17"/>
        <v>21.74</v>
      </c>
      <c r="Z52" s="10">
        <f t="shared" ca="1" si="130"/>
        <v>34.69</v>
      </c>
      <c r="AA52" s="10">
        <v>7.2</v>
      </c>
      <c r="AB52" s="10">
        <v>3.26</v>
      </c>
      <c r="AC52" s="10">
        <v>6.55</v>
      </c>
      <c r="AD52" s="10">
        <f t="shared" ca="1" si="131"/>
        <v>17.679999999999996</v>
      </c>
      <c r="AE52" s="10">
        <f t="shared" si="20"/>
        <v>0.2</v>
      </c>
      <c r="AF52" s="10">
        <f t="shared" ca="1" si="132"/>
        <v>17.479999999999997</v>
      </c>
      <c r="AG52" s="10">
        <f t="shared" si="22"/>
        <v>11.86</v>
      </c>
      <c r="AH52" s="10">
        <f t="shared" ca="1" si="133"/>
        <v>3.6509999999999994</v>
      </c>
      <c r="AI52" s="10">
        <f t="shared" ca="1" si="134"/>
        <v>13.828999999999997</v>
      </c>
      <c r="AJ52" s="10">
        <f t="shared" ca="1" si="135"/>
        <v>20.578999999999997</v>
      </c>
      <c r="AK52" s="10">
        <f ca="1">'Simulated Values'!AK52*'Simulated Values'!AL52</f>
        <v>2015.9999999999998</v>
      </c>
      <c r="AL52" s="10">
        <f ca="1">AK52*'Simulated Values'!AM52/1000</f>
        <v>241.91999999999996</v>
      </c>
      <c r="AM52" s="10">
        <f ca="1">AL52*'Simulated Values'!AN52</f>
        <v>157.24799999999999</v>
      </c>
      <c r="AN52" s="10">
        <f ca="1">AL52*'Simulated Values'!AO52</f>
        <v>9.6767999999999983</v>
      </c>
      <c r="AO52" s="10">
        <f t="shared" si="26"/>
        <v>12</v>
      </c>
      <c r="AP52" s="10">
        <f t="shared" si="136"/>
        <v>0.56180000000000008</v>
      </c>
      <c r="AQ52" s="10">
        <f t="shared" si="28"/>
        <v>25.19</v>
      </c>
      <c r="AR52" s="10">
        <f t="shared" ca="1" si="137"/>
        <v>37.243399999999966</v>
      </c>
      <c r="AS52" s="10">
        <v>6.53</v>
      </c>
      <c r="AT52" s="10">
        <v>3.8</v>
      </c>
      <c r="AU52" s="10">
        <v>6.55</v>
      </c>
      <c r="AV52" s="10">
        <f t="shared" ca="1" si="138"/>
        <v>20.363399999999963</v>
      </c>
      <c r="AW52" s="10">
        <f t="shared" si="31"/>
        <v>0.2</v>
      </c>
      <c r="AX52" s="10">
        <f t="shared" ca="1" si="139"/>
        <v>20.163399999999964</v>
      </c>
      <c r="AY52" s="10">
        <f t="shared" si="33"/>
        <v>10.16</v>
      </c>
      <c r="AZ52" s="10">
        <f t="shared" ca="1" si="140"/>
        <v>4.9660199999999888</v>
      </c>
      <c r="BA52" s="10">
        <f t="shared" ca="1" si="141"/>
        <v>15.197379999999974</v>
      </c>
      <c r="BB52" s="10">
        <f t="shared" ca="1" si="142"/>
        <v>21.947379999999974</v>
      </c>
      <c r="BC52" s="10">
        <f ca="1">'Simulated Values'!BC52*'Simulated Values'!BD52</f>
        <v>2015.9999999999998</v>
      </c>
      <c r="BD52" s="10">
        <f ca="1">BC52*'Simulated Values'!BE52/1000</f>
        <v>241.91999999999996</v>
      </c>
      <c r="BE52" s="10">
        <f ca="1">BD52*'Simulated Values'!BF52</f>
        <v>169.34399999999997</v>
      </c>
      <c r="BF52" s="10">
        <f ca="1">BD52*'Simulated Values'!BG52</f>
        <v>9.6767999999999983</v>
      </c>
      <c r="BG52" s="10">
        <f t="shared" si="143"/>
        <v>12.600000000000001</v>
      </c>
      <c r="BH52" s="10">
        <f t="shared" si="144"/>
        <v>0.59550800000000015</v>
      </c>
      <c r="BI52" s="10">
        <f t="shared" si="38"/>
        <v>25.19</v>
      </c>
      <c r="BJ52" s="10">
        <f t="shared" ca="1" si="145"/>
        <v>24.513691999999988</v>
      </c>
      <c r="BK52" s="10">
        <v>5.63</v>
      </c>
      <c r="BL52" s="10">
        <v>3.8</v>
      </c>
      <c r="BM52" s="10">
        <v>6.55</v>
      </c>
      <c r="BN52" s="10">
        <f t="shared" ca="1" si="146"/>
        <v>8.5336919999999878</v>
      </c>
      <c r="BO52" s="10">
        <f t="shared" si="41"/>
        <v>0.2</v>
      </c>
      <c r="BP52" s="10">
        <f t="shared" ca="1" si="147"/>
        <v>8.3336919999999886</v>
      </c>
      <c r="BQ52" s="10">
        <f t="shared" si="43"/>
        <v>8.7100000000000009</v>
      </c>
      <c r="BR52" s="10">
        <f t="shared" ca="1" si="148"/>
        <v>1.8521075999999965</v>
      </c>
      <c r="BS52" s="10">
        <f t="shared" ca="1" si="149"/>
        <v>6.481584399999992</v>
      </c>
      <c r="BT52" s="10">
        <f t="shared" ca="1" si="150"/>
        <v>13.231584399999992</v>
      </c>
      <c r="BU52" s="10">
        <f ca="1">'Simulated Values'!BU52*'Simulated Values'!BV52</f>
        <v>1872</v>
      </c>
      <c r="BV52" s="10">
        <f ca="1">BU52*'Simulated Values'!BW52/1000</f>
        <v>215.28</v>
      </c>
      <c r="BW52" s="10">
        <f ca="1">BV52*'Simulated Values'!BX52</f>
        <v>139.93200000000002</v>
      </c>
      <c r="BX52" s="10">
        <f ca="1">BV52*'Simulated Values'!BY52</f>
        <v>8.6112000000000002</v>
      </c>
      <c r="BY52" s="10">
        <f t="shared" si="151"/>
        <v>13.230000000000002</v>
      </c>
      <c r="BZ52" s="10">
        <f t="shared" si="152"/>
        <v>0.63123848000000016</v>
      </c>
      <c r="CA52" s="10">
        <f t="shared" si="49"/>
        <v>25.19</v>
      </c>
      <c r="CB52" s="10">
        <f t="shared" ca="1" si="153"/>
        <v>27.685561519999982</v>
      </c>
      <c r="CC52" s="10">
        <v>4.7300000000000004</v>
      </c>
      <c r="CD52" s="10">
        <v>3.8</v>
      </c>
      <c r="CE52" s="10">
        <v>6.55</v>
      </c>
      <c r="CF52" s="10">
        <f t="shared" ca="1" si="154"/>
        <v>12.605561519999981</v>
      </c>
      <c r="CG52" s="10">
        <f t="shared" si="52"/>
        <v>0.2</v>
      </c>
      <c r="CH52" s="10">
        <f t="shared" ca="1" si="155"/>
        <v>12.405561519999981</v>
      </c>
      <c r="CI52" s="10">
        <f t="shared" si="54"/>
        <v>7.47</v>
      </c>
      <c r="CJ52" s="10">
        <f t="shared" ca="1" si="156"/>
        <v>3.4456684559999951</v>
      </c>
      <c r="CK52" s="10">
        <f t="shared" ca="1" si="157"/>
        <v>8.9598930639999868</v>
      </c>
      <c r="CL52" s="10">
        <f t="shared" ca="1" si="158"/>
        <v>15.709893063999985</v>
      </c>
      <c r="CM52" s="10">
        <f ca="1">'Simulated Values'!CM52*'Simulated Values'!CN52</f>
        <v>1872</v>
      </c>
      <c r="CN52" s="10">
        <f ca="1">CM52*'Simulated Values'!CO52/1000</f>
        <v>215.28</v>
      </c>
      <c r="CO52" s="10">
        <f ca="1">CN52*'Simulated Values'!CP52</f>
        <v>139.93200000000002</v>
      </c>
      <c r="CP52" s="10">
        <f ca="1">CN52*'Simulated Values'!CQ52</f>
        <v>8.6112000000000002</v>
      </c>
      <c r="CQ52" s="10">
        <f t="shared" si="159"/>
        <v>13.891500000000002</v>
      </c>
      <c r="CR52" s="10">
        <f t="shared" si="160"/>
        <v>0.66911278880000025</v>
      </c>
      <c r="CS52" s="10">
        <f t="shared" si="59"/>
        <v>25.19</v>
      </c>
      <c r="CT52" s="10">
        <f t="shared" ca="1" si="161"/>
        <v>26.986187211199987</v>
      </c>
      <c r="CU52" s="10">
        <v>3.83</v>
      </c>
      <c r="CV52" s="10">
        <v>3.8</v>
      </c>
      <c r="CW52" s="10">
        <v>6.55</v>
      </c>
      <c r="CX52" s="10">
        <f t="shared" ca="1" si="162"/>
        <v>12.806187211199983</v>
      </c>
      <c r="CY52" s="10">
        <f t="shared" si="62"/>
        <v>0.2</v>
      </c>
      <c r="CZ52" s="10">
        <f t="shared" ca="1" si="163"/>
        <v>12.606187211199984</v>
      </c>
      <c r="DA52" s="10">
        <f t="shared" si="64"/>
        <v>6.41</v>
      </c>
      <c r="DB52" s="10">
        <f t="shared" ca="1" si="164"/>
        <v>3.823856163359995</v>
      </c>
      <c r="DC52" s="10">
        <f t="shared" ca="1" si="165"/>
        <v>8.782331047839989</v>
      </c>
      <c r="DD52" s="10">
        <f t="shared" ca="1" si="166"/>
        <v>15.532331047839989</v>
      </c>
      <c r="DE52" s="10">
        <f ca="1">'Simulated Values'!DE52*'Simulated Values'!DF52</f>
        <v>1872</v>
      </c>
      <c r="DF52" s="10">
        <f ca="1">DE52*'Simulated Values'!DG52/1000</f>
        <v>215.28</v>
      </c>
      <c r="DG52" s="10">
        <f ca="1">DF52*'Simulated Values'!DH52</f>
        <v>139.93200000000002</v>
      </c>
      <c r="DH52" s="10">
        <f ca="1">DF52*'Simulated Values'!DI52</f>
        <v>8.6112000000000002</v>
      </c>
      <c r="DI52" s="10">
        <f t="shared" si="167"/>
        <v>14.586075000000003</v>
      </c>
      <c r="DJ52" s="10">
        <f t="shared" si="168"/>
        <v>0.70925955612800029</v>
      </c>
      <c r="DK52" s="10">
        <f t="shared" si="69"/>
        <v>25.19</v>
      </c>
      <c r="DL52" s="10">
        <f t="shared" ca="1" si="169"/>
        <v>26.251465443871982</v>
      </c>
      <c r="DM52" s="10">
        <v>2.93</v>
      </c>
      <c r="DN52" s="10">
        <v>3.8</v>
      </c>
      <c r="DO52" s="10">
        <v>6.55</v>
      </c>
      <c r="DP52" s="10">
        <f t="shared" ca="1" si="170"/>
        <v>12.971465443871981</v>
      </c>
      <c r="DQ52" s="10">
        <f t="shared" si="72"/>
        <v>0.2</v>
      </c>
      <c r="DR52" s="10">
        <f t="shared" ca="1" si="171"/>
        <v>12.771465443871982</v>
      </c>
      <c r="DS52" s="10">
        <f t="shared" si="74"/>
        <v>5.5</v>
      </c>
      <c r="DT52" s="10">
        <f t="shared" ca="1" si="172"/>
        <v>4.1464396331615943</v>
      </c>
      <c r="DU52" s="10">
        <f t="shared" ca="1" si="173"/>
        <v>8.6250258107103868</v>
      </c>
      <c r="DV52" s="10">
        <f t="shared" ca="1" si="174"/>
        <v>15.375025810710387</v>
      </c>
      <c r="DW52" s="10">
        <f ca="1">'Simulated Values'!DW52*'Simulated Values'!DX52</f>
        <v>2015.9999999999998</v>
      </c>
      <c r="DX52" s="10">
        <f ca="1">DW52*'Simulated Values'!DY52/1000</f>
        <v>241.91999999999996</v>
      </c>
      <c r="DY52" s="10">
        <f ca="1">DX52*'Simulated Values'!DZ52</f>
        <v>157.24799999999999</v>
      </c>
      <c r="DZ52" s="10">
        <f ca="1">DX52*'Simulated Values'!EA52</f>
        <v>9.6767999999999983</v>
      </c>
      <c r="EA52" s="10">
        <f t="shared" si="175"/>
        <v>15.315378750000004</v>
      </c>
      <c r="EB52" s="10">
        <f t="shared" si="176"/>
        <v>0.7518151294956803</v>
      </c>
      <c r="EC52" s="10">
        <f t="shared" si="79"/>
        <v>25.19</v>
      </c>
      <c r="ED52" s="10">
        <f t="shared" ca="1" si="177"/>
        <v>33.738006120504281</v>
      </c>
      <c r="EE52" s="10">
        <v>2.0299999999999998</v>
      </c>
      <c r="EF52" s="10">
        <v>3.8</v>
      </c>
      <c r="EG52" s="10">
        <v>6.55</v>
      </c>
      <c r="EH52" s="10">
        <f t="shared" ca="1" si="178"/>
        <v>21.358006120504278</v>
      </c>
      <c r="EI52" s="10">
        <f t="shared" si="82"/>
        <v>0.2</v>
      </c>
      <c r="EJ52" s="10">
        <f t="shared" ca="1" si="179"/>
        <v>21.158006120504279</v>
      </c>
      <c r="EK52" s="10">
        <f t="shared" si="84"/>
        <v>4.72</v>
      </c>
      <c r="EL52" s="10">
        <f t="shared" ca="1" si="180"/>
        <v>6.8964018361512842</v>
      </c>
      <c r="EM52" s="10">
        <f t="shared" ca="1" si="181"/>
        <v>14.261604284352995</v>
      </c>
      <c r="EN52" s="10">
        <f t="shared" ca="1" si="182"/>
        <v>21.011604284352995</v>
      </c>
      <c r="EO52" s="10">
        <f ca="1">'Simulated Values'!EO52*'Simulated Values'!EP52</f>
        <v>2015.9999999999998</v>
      </c>
      <c r="EP52" s="10">
        <f ca="1">EO52*'Simulated Values'!EQ52/1000</f>
        <v>241.91999999999996</v>
      </c>
      <c r="EQ52" s="10">
        <f ca="1">EP52*'Simulated Values'!ER52</f>
        <v>169.34399999999997</v>
      </c>
      <c r="ER52" s="10">
        <f ca="1">EP52*'Simulated Values'!ES52</f>
        <v>9.6767999999999983</v>
      </c>
      <c r="ES52" s="10">
        <f t="shared" si="183"/>
        <v>16.081147687500007</v>
      </c>
      <c r="ET52" s="10">
        <f t="shared" si="184"/>
        <v>0.79692403726542116</v>
      </c>
      <c r="EU52">
        <f t="shared" si="89"/>
        <v>25.19</v>
      </c>
      <c r="EV52" s="10">
        <f t="shared" ca="1" si="185"/>
        <v>20.831128275234565</v>
      </c>
      <c r="EW52" s="10">
        <v>1.1299999999999999</v>
      </c>
      <c r="EX52" s="10">
        <v>3.8</v>
      </c>
      <c r="EY52" s="10">
        <v>6.55</v>
      </c>
      <c r="EZ52" s="10">
        <f t="shared" ca="1" si="186"/>
        <v>9.351128275234565</v>
      </c>
      <c r="FA52" s="10">
        <f t="shared" si="92"/>
        <v>0.2</v>
      </c>
      <c r="FB52" s="10">
        <f t="shared" ca="1" si="187"/>
        <v>9.1511282752345657</v>
      </c>
      <c r="FC52" s="10">
        <f t="shared" si="94"/>
        <v>4.0599999999999996</v>
      </c>
      <c r="FD52" s="10">
        <f t="shared" ca="1" si="188"/>
        <v>3.4923384825703701</v>
      </c>
      <c r="FE52" s="10">
        <f t="shared" ca="1" si="189"/>
        <v>5.6587897926641961</v>
      </c>
      <c r="FF52" s="10">
        <f t="shared" ca="1" si="190"/>
        <v>12.408789792664194</v>
      </c>
      <c r="FG52" s="10">
        <f ca="1">'Simulated Values'!FG52*'Simulated Values'!FH52</f>
        <v>2160</v>
      </c>
      <c r="FH52" s="10">
        <f ca="1">FG52*'Simulated Values'!FI52/1000</f>
        <v>270</v>
      </c>
      <c r="FI52" s="10">
        <f ca="1">FH52*'Simulated Values'!FJ52</f>
        <v>189</v>
      </c>
      <c r="FJ52" s="10">
        <f ca="1">FH52*'Simulated Values'!FK52</f>
        <v>10.8</v>
      </c>
      <c r="FK52" s="10">
        <f t="shared" si="191"/>
        <v>16.885205071875006</v>
      </c>
      <c r="FL52" s="10">
        <f t="shared" si="192"/>
        <v>0.84473947950134642</v>
      </c>
      <c r="FM52" s="10">
        <f t="shared" si="99"/>
        <v>25.19</v>
      </c>
      <c r="FN52" s="10">
        <f t="shared" ca="1" si="193"/>
        <v>27.280055448623646</v>
      </c>
      <c r="FO52" s="10">
        <v>0.23</v>
      </c>
      <c r="FP52" s="10">
        <v>3.8</v>
      </c>
      <c r="FQ52" s="10">
        <v>6.55</v>
      </c>
      <c r="FR52" s="10">
        <f t="shared" ca="1" si="194"/>
        <v>16.700055448623644</v>
      </c>
      <c r="FS52" s="10">
        <f t="shared" si="102"/>
        <v>0.2</v>
      </c>
      <c r="FT52" s="10">
        <f t="shared" ca="1" si="195"/>
        <v>16.500055448623645</v>
      </c>
      <c r="FU52" s="10">
        <f t="shared" si="104"/>
        <v>3.49</v>
      </c>
      <c r="FV52" s="10">
        <f t="shared" ca="1" si="196"/>
        <v>5.868016634587093</v>
      </c>
      <c r="FW52" s="10">
        <f t="shared" ca="1" si="197"/>
        <v>10.632038814036552</v>
      </c>
      <c r="FX52" s="10">
        <f t="shared" ca="1" si="198"/>
        <v>17.382038814036552</v>
      </c>
      <c r="FY52" s="10"/>
      <c r="FZ52" s="12">
        <f t="shared" si="107"/>
        <v>-121</v>
      </c>
      <c r="GA52" s="12">
        <f t="shared" ca="1" si="199"/>
        <v>15.320500000000003</v>
      </c>
      <c r="GB52" s="12">
        <f t="shared" ca="1" si="200"/>
        <v>20.578999999999997</v>
      </c>
      <c r="GC52" s="12">
        <f t="shared" ca="1" si="201"/>
        <v>21.947379999999974</v>
      </c>
      <c r="GD52" s="12">
        <f t="shared" ca="1" si="202"/>
        <v>13.231584399999992</v>
      </c>
      <c r="GE52" s="12">
        <f t="shared" ca="1" si="203"/>
        <v>15.709893063999985</v>
      </c>
      <c r="GF52" s="12">
        <f t="shared" ca="1" si="204"/>
        <v>15.532331047839989</v>
      </c>
      <c r="GG52" s="12">
        <f t="shared" ca="1" si="205"/>
        <v>15.375025810710387</v>
      </c>
      <c r="GH52" s="12">
        <f t="shared" ca="1" si="206"/>
        <v>21.011604284352995</v>
      </c>
      <c r="GI52" s="12">
        <f t="shared" ca="1" si="207"/>
        <v>12.408789792664194</v>
      </c>
      <c r="GJ52" s="12">
        <f t="shared" ca="1" si="208"/>
        <v>17.382038814036552</v>
      </c>
      <c r="GK52" s="13">
        <f t="shared" ca="1" si="209"/>
        <v>-16.359935158067827</v>
      </c>
      <c r="GL52" s="14">
        <f t="shared" ca="1" si="210"/>
        <v>6.6775227790852432E-2</v>
      </c>
    </row>
    <row r="53" spans="1:194" x14ac:dyDescent="0.35">
      <c r="GK53" s="4"/>
    </row>
  </sheetData>
  <mergeCells count="14">
    <mergeCell ref="GO2:GS2"/>
    <mergeCell ref="GO3:GP3"/>
    <mergeCell ref="GR3:GS3"/>
    <mergeCell ref="A1:R1"/>
    <mergeCell ref="S1:AJ1"/>
    <mergeCell ref="AK1:BB1"/>
    <mergeCell ref="BC1:BT1"/>
    <mergeCell ref="GA1:GJ1"/>
    <mergeCell ref="BU1:CL1"/>
    <mergeCell ref="CM1:DD1"/>
    <mergeCell ref="DE1:DV1"/>
    <mergeCell ref="DW1:EN1"/>
    <mergeCell ref="EO1:FF1"/>
    <mergeCell ref="FG1:FX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3E5BD4A2DB99489DADB245B77948E1" ma:contentTypeVersion="14" ma:contentTypeDescription="Create a new document." ma:contentTypeScope="" ma:versionID="42fa8e317c33cd433a9700b98415afcd">
  <xsd:schema xmlns:xsd="http://www.w3.org/2001/XMLSchema" xmlns:xs="http://www.w3.org/2001/XMLSchema" xmlns:p="http://schemas.microsoft.com/office/2006/metadata/properties" xmlns:ns2="55eee036-b312-4691-be2e-efe9fdaf1737" xmlns:ns3="4f83251b-4d3b-4580-8981-be5e2b08b791" targetNamespace="http://schemas.microsoft.com/office/2006/metadata/properties" ma:root="true" ma:fieldsID="f516327c70c3a2a44bc5b53b398c5884" ns2:_="" ns3:_="">
    <xsd:import namespace="55eee036-b312-4691-be2e-efe9fdaf1737"/>
    <xsd:import namespace="4f83251b-4d3b-4580-8981-be5e2b08b7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ee036-b312-4691-be2e-efe9fdaf17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b8617a1-beef-4e24-867f-51551f54cf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3251b-4d3b-4580-8981-be5e2b08b7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4077295-fada-4c8f-a092-a42dbf2c2c8e}" ma:internalName="TaxCatchAll" ma:showField="CatchAllData" ma:web="4f83251b-4d3b-4580-8981-be5e2b08b7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83251b-4d3b-4580-8981-be5e2b08b791" xsi:nil="true"/>
    <lcf76f155ced4ddcb4097134ff3c332f xmlns="55eee036-b312-4691-be2e-efe9fdaf173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DB809-70D7-4F93-A879-61F4DA06C6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eee036-b312-4691-be2e-efe9fdaf1737"/>
    <ds:schemaRef ds:uri="4f83251b-4d3b-4580-8981-be5e2b08b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1AC085-1E5A-4614-A686-23FBB567ACA9}">
  <ds:schemaRefs>
    <ds:schemaRef ds:uri="http://schemas.microsoft.com/office/2006/metadata/properties"/>
    <ds:schemaRef ds:uri="http://schemas.microsoft.com/office/infopath/2007/PartnerControls"/>
    <ds:schemaRef ds:uri="4f83251b-4d3b-4580-8981-be5e2b08b791"/>
    <ds:schemaRef ds:uri="55eee036-b312-4691-be2e-efe9fdaf1737"/>
  </ds:schemaRefs>
</ds:datastoreItem>
</file>

<file path=customXml/itemProps3.xml><?xml version="1.0" encoding="utf-8"?>
<ds:datastoreItem xmlns:ds="http://schemas.openxmlformats.org/officeDocument/2006/customXml" ds:itemID="{6309A38B-7562-4118-B770-32B5D35AE6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Data</vt:lpstr>
      <vt:lpstr>Simulated Values</vt:lpstr>
      <vt:lpstr>Vegetron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nagadevara</dc:creator>
  <cp:lastModifiedBy>Ganapathy, Aishwarya</cp:lastModifiedBy>
  <dcterms:created xsi:type="dcterms:W3CDTF">2013-08-09T09:21:45Z</dcterms:created>
  <dcterms:modified xsi:type="dcterms:W3CDTF">2023-08-02T09:21:50Z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0x010100163E5BD4A2DB99489DADB245B77948E1</vt:lpwstr>
  </property>
  <property fmtid="{D5CDD505-2E9C-101B-9397-08002B2CF9AE}" pid="3" name="MediaServiceImageTags">
    <vt:lpwstr/>
  </property>
</Properties>
</file>